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8975" windowHeight="7365" firstSheet="2" activeTab="2"/>
  </bookViews>
  <sheets>
    <sheet name="Лист2" sheetId="2" r:id="rId1"/>
    <sheet name="Лист2 (2)" sheetId="3" r:id="rId2"/>
    <sheet name="бюджет 2016 Ведомственная (4)" sheetId="14" r:id="rId3"/>
    <sheet name="выписка" sheetId="15" state="hidden" r:id="rId4"/>
  </sheets>
  <definedNames>
    <definedName name="_xlnm.Print_Area" localSheetId="2">'бюджет 2016 Ведомственная (4)'!$A$1:$L$346</definedName>
  </definedNames>
  <calcPr calcId="124519"/>
</workbook>
</file>

<file path=xl/calcChain.xml><?xml version="1.0" encoding="utf-8"?>
<calcChain xmlns="http://schemas.openxmlformats.org/spreadsheetml/2006/main">
  <c r="I61" i="14"/>
  <c r="H61"/>
  <c r="I60"/>
  <c r="H60"/>
  <c r="J16"/>
  <c r="J181"/>
  <c r="K316" l="1"/>
  <c r="K315"/>
  <c r="K314"/>
  <c r="K313"/>
  <c r="K312"/>
  <c r="K309"/>
  <c r="K302"/>
  <c r="K301"/>
  <c r="K300"/>
  <c r="K299"/>
  <c r="K293"/>
  <c r="K291"/>
  <c r="K288"/>
  <c r="K286"/>
  <c r="K284"/>
  <c r="K277"/>
  <c r="K275"/>
  <c r="K269"/>
  <c r="K268"/>
  <c r="K264"/>
  <c r="K262"/>
  <c r="K249"/>
  <c r="K247"/>
  <c r="K240"/>
  <c r="K238"/>
  <c r="K231"/>
  <c r="K226"/>
  <c r="K207"/>
  <c r="K205"/>
  <c r="K200"/>
  <c r="K189"/>
  <c r="K187"/>
  <c r="K174"/>
  <c r="K169"/>
  <c r="K159"/>
  <c r="K157"/>
  <c r="K140"/>
  <c r="K139"/>
  <c r="K132"/>
  <c r="K119"/>
  <c r="K117"/>
  <c r="K115"/>
  <c r="K89"/>
  <c r="K80"/>
  <c r="K73"/>
  <c r="K52"/>
  <c r="K49"/>
  <c r="K44"/>
  <c r="K42"/>
  <c r="K32"/>
  <c r="K25"/>
  <c r="I340" l="1"/>
  <c r="I339" s="1"/>
  <c r="I335"/>
  <c r="I334" s="1"/>
  <c r="I333"/>
  <c r="K333" s="1"/>
  <c r="I326"/>
  <c r="I324" s="1"/>
  <c r="I321"/>
  <c r="I318" s="1"/>
  <c r="I310"/>
  <c r="K310" s="1"/>
  <c r="I304"/>
  <c r="I303" s="1"/>
  <c r="I298" s="1"/>
  <c r="I297" s="1"/>
  <c r="I296" s="1"/>
  <c r="I292"/>
  <c r="I290"/>
  <c r="I287"/>
  <c r="I285"/>
  <c r="I283"/>
  <c r="I279"/>
  <c r="I276"/>
  <c r="I274"/>
  <c r="I273"/>
  <c r="K273" s="1"/>
  <c r="I271"/>
  <c r="K271" s="1"/>
  <c r="I267"/>
  <c r="I266"/>
  <c r="I265"/>
  <c r="K265" s="1"/>
  <c r="I261"/>
  <c r="K261" s="1"/>
  <c r="I260"/>
  <c r="I252"/>
  <c r="I251"/>
  <c r="I248"/>
  <c r="I239"/>
  <c r="I237"/>
  <c r="I236"/>
  <c r="K236" s="1"/>
  <c r="I233"/>
  <c r="I230"/>
  <c r="I228"/>
  <c r="I225"/>
  <c r="I221"/>
  <c r="I220" s="1"/>
  <c r="I219"/>
  <c r="I218" s="1"/>
  <c r="I217"/>
  <c r="I215"/>
  <c r="I213"/>
  <c r="I206"/>
  <c r="I204"/>
  <c r="I203"/>
  <c r="I202" s="1"/>
  <c r="I199"/>
  <c r="I196" s="1"/>
  <c r="I195"/>
  <c r="K195" s="1"/>
  <c r="I194"/>
  <c r="I188"/>
  <c r="I186"/>
  <c r="I181"/>
  <c r="I180" s="1"/>
  <c r="I179" s="1"/>
  <c r="I178" s="1"/>
  <c r="I173"/>
  <c r="I172" s="1"/>
  <c r="I168"/>
  <c r="I167"/>
  <c r="I166" s="1"/>
  <c r="I165"/>
  <c r="I164" s="1"/>
  <c r="I158"/>
  <c r="I156"/>
  <c r="I154"/>
  <c r="I152"/>
  <c r="I150"/>
  <c r="I148"/>
  <c r="I146"/>
  <c r="I138"/>
  <c r="I137" s="1"/>
  <c r="I136" s="1"/>
  <c r="I135" s="1"/>
  <c r="I134" s="1"/>
  <c r="I131"/>
  <c r="I130" s="1"/>
  <c r="I126"/>
  <c r="K126" s="1"/>
  <c r="I118"/>
  <c r="I116"/>
  <c r="I114"/>
  <c r="I113"/>
  <c r="I112"/>
  <c r="I109"/>
  <c r="I108" s="1"/>
  <c r="I104"/>
  <c r="K104" s="1"/>
  <c r="I103"/>
  <c r="I99"/>
  <c r="I98" s="1"/>
  <c r="I94"/>
  <c r="K94" s="1"/>
  <c r="I88"/>
  <c r="I87"/>
  <c r="I86" s="1"/>
  <c r="I85"/>
  <c r="K85" s="1"/>
  <c r="I79"/>
  <c r="I78" s="1"/>
  <c r="I76"/>
  <c r="I75"/>
  <c r="I72"/>
  <c r="K72" s="1"/>
  <c r="I71"/>
  <c r="K71" s="1"/>
  <c r="I66"/>
  <c r="K61"/>
  <c r="I58"/>
  <c r="I51"/>
  <c r="I50" s="1"/>
  <c r="I48"/>
  <c r="I47" s="1"/>
  <c r="I46"/>
  <c r="I45" s="1"/>
  <c r="I43"/>
  <c r="I41"/>
  <c r="I40" s="1"/>
  <c r="I39"/>
  <c r="K39" s="1"/>
  <c r="I38"/>
  <c r="K38" s="1"/>
  <c r="I37"/>
  <c r="K37" s="1"/>
  <c r="I31"/>
  <c r="I30" s="1"/>
  <c r="I24"/>
  <c r="I23"/>
  <c r="K23" s="1"/>
  <c r="I272" l="1"/>
  <c r="I289"/>
  <c r="I177"/>
  <c r="I176" s="1"/>
  <c r="I84"/>
  <c r="I93"/>
  <c r="I92" s="1"/>
  <c r="I193"/>
  <c r="I192" s="1"/>
  <c r="I190" s="1"/>
  <c r="I308"/>
  <c r="I307" s="1"/>
  <c r="I306" s="1"/>
  <c r="I107"/>
  <c r="I106" s="1"/>
  <c r="I105" s="1"/>
  <c r="I125"/>
  <c r="I124" s="1"/>
  <c r="I198"/>
  <c r="I123"/>
  <c r="I197"/>
  <c r="I59"/>
  <c r="K59" s="1"/>
  <c r="K60"/>
  <c r="I151"/>
  <c r="K152"/>
  <c r="I102"/>
  <c r="I101" s="1"/>
  <c r="I100" s="1"/>
  <c r="K103"/>
  <c r="I149"/>
  <c r="K150"/>
  <c r="I216"/>
  <c r="K217"/>
  <c r="I227"/>
  <c r="K228"/>
  <c r="I250"/>
  <c r="K251"/>
  <c r="I22"/>
  <c r="I21" s="1"/>
  <c r="I20" s="1"/>
  <c r="I19" s="1"/>
  <c r="I18" s="1"/>
  <c r="I17" s="1"/>
  <c r="K24"/>
  <c r="I65"/>
  <c r="I64" s="1"/>
  <c r="I63" s="1"/>
  <c r="K66"/>
  <c r="I74"/>
  <c r="K75"/>
  <c r="I147"/>
  <c r="K148"/>
  <c r="I214"/>
  <c r="K215"/>
  <c r="I246"/>
  <c r="I245" s="1"/>
  <c r="I243" s="1"/>
  <c r="I242" s="1"/>
  <c r="I241" s="1"/>
  <c r="K248"/>
  <c r="I325"/>
  <c r="I323" s="1"/>
  <c r="I322" s="1"/>
  <c r="K326"/>
  <c r="I29"/>
  <c r="I28" s="1"/>
  <c r="I70"/>
  <c r="I111"/>
  <c r="I110" s="1"/>
  <c r="I263"/>
  <c r="I270"/>
  <c r="K270" s="1"/>
  <c r="I320"/>
  <c r="I319" s="1"/>
  <c r="I332"/>
  <c r="I331" s="1"/>
  <c r="I330" s="1"/>
  <c r="I329" s="1"/>
  <c r="I338"/>
  <c r="I337" s="1"/>
  <c r="I336" s="1"/>
  <c r="I90"/>
  <c r="I155"/>
  <c r="I185"/>
  <c r="I184" s="1"/>
  <c r="I183" s="1"/>
  <c r="I201"/>
  <c r="I235"/>
  <c r="I234" s="1"/>
  <c r="I282"/>
  <c r="I281" s="1"/>
  <c r="I280" s="1"/>
  <c r="I57"/>
  <c r="K58"/>
  <c r="I145"/>
  <c r="K146"/>
  <c r="I153"/>
  <c r="K154"/>
  <c r="I212"/>
  <c r="K213"/>
  <c r="I232"/>
  <c r="K233"/>
  <c r="I259"/>
  <c r="K260"/>
  <c r="I278"/>
  <c r="K279"/>
  <c r="I163"/>
  <c r="I162" s="1"/>
  <c r="I161" s="1"/>
  <c r="I36"/>
  <c r="I35" s="1"/>
  <c r="I34" s="1"/>
  <c r="I33" s="1"/>
  <c r="I83"/>
  <c r="I82" s="1"/>
  <c r="I81" s="1"/>
  <c r="I211"/>
  <c r="I210" s="1"/>
  <c r="I209" s="1"/>
  <c r="I56"/>
  <c r="K56" s="1"/>
  <c r="I222"/>
  <c r="I223"/>
  <c r="I62"/>
  <c r="I96"/>
  <c r="I95" s="1"/>
  <c r="I97"/>
  <c r="I77"/>
  <c r="I129"/>
  <c r="I171"/>
  <c r="I170" s="1"/>
  <c r="I224"/>
  <c r="I305"/>
  <c r="I295" s="1"/>
  <c r="I317"/>
  <c r="I311" s="1"/>
  <c r="H340"/>
  <c r="H339" s="1"/>
  <c r="H338"/>
  <c r="H337" s="1"/>
  <c r="H336" s="1"/>
  <c r="H335"/>
  <c r="H334" s="1"/>
  <c r="H333"/>
  <c r="H332" s="1"/>
  <c r="H326"/>
  <c r="H324" s="1"/>
  <c r="H321"/>
  <c r="H320" s="1"/>
  <c r="H310"/>
  <c r="H308" s="1"/>
  <c r="H305" s="1"/>
  <c r="H304"/>
  <c r="H303" s="1"/>
  <c r="H298" s="1"/>
  <c r="H297" s="1"/>
  <c r="H296" s="1"/>
  <c r="H292"/>
  <c r="H290"/>
  <c r="H287"/>
  <c r="H285"/>
  <c r="H283"/>
  <c r="H279"/>
  <c r="H278" s="1"/>
  <c r="H276"/>
  <c r="H274"/>
  <c r="H273"/>
  <c r="H272" s="1"/>
  <c r="H271"/>
  <c r="H270" s="1"/>
  <c r="H267"/>
  <c r="H266"/>
  <c r="H265"/>
  <c r="H261"/>
  <c r="H260"/>
  <c r="H252"/>
  <c r="H251"/>
  <c r="H248"/>
  <c r="H246" s="1"/>
  <c r="H239"/>
  <c r="H237"/>
  <c r="H236"/>
  <c r="H235" s="1"/>
  <c r="H233"/>
  <c r="H232" s="1"/>
  <c r="H230"/>
  <c r="H228"/>
  <c r="H224" s="1"/>
  <c r="H225"/>
  <c r="H221"/>
  <c r="H220" s="1"/>
  <c r="H219"/>
  <c r="H218" s="1"/>
  <c r="H217"/>
  <c r="H216" s="1"/>
  <c r="H215"/>
  <c r="H214" s="1"/>
  <c r="H213"/>
  <c r="H206"/>
  <c r="H204"/>
  <c r="H203"/>
  <c r="H202" s="1"/>
  <c r="H199"/>
  <c r="H196" s="1"/>
  <c r="H195"/>
  <c r="H194"/>
  <c r="H188"/>
  <c r="H186"/>
  <c r="H181"/>
  <c r="H180" s="1"/>
  <c r="H179" s="1"/>
  <c r="H178" s="1"/>
  <c r="H173"/>
  <c r="H171" s="1"/>
  <c r="H170" s="1"/>
  <c r="H168"/>
  <c r="H167"/>
  <c r="H166" s="1"/>
  <c r="H165"/>
  <c r="H164" s="1"/>
  <c r="H158"/>
  <c r="H156"/>
  <c r="H154"/>
  <c r="H153" s="1"/>
  <c r="H152"/>
  <c r="H151" s="1"/>
  <c r="H150"/>
  <c r="H149" s="1"/>
  <c r="H148"/>
  <c r="H147" s="1"/>
  <c r="H146"/>
  <c r="H145" s="1"/>
  <c r="H138"/>
  <c r="H137" s="1"/>
  <c r="H136" s="1"/>
  <c r="H135" s="1"/>
  <c r="H134" s="1"/>
  <c r="H131"/>
  <c r="H129" s="1"/>
  <c r="H127" s="1"/>
  <c r="H126"/>
  <c r="H123" s="1"/>
  <c r="H118"/>
  <c r="H116"/>
  <c r="H114"/>
  <c r="H113"/>
  <c r="H112"/>
  <c r="H109"/>
  <c r="H108" s="1"/>
  <c r="H104"/>
  <c r="H103"/>
  <c r="H99"/>
  <c r="H98" s="1"/>
  <c r="H94"/>
  <c r="H90" s="1"/>
  <c r="H88"/>
  <c r="H87"/>
  <c r="H86" s="1"/>
  <c r="H85"/>
  <c r="H84" s="1"/>
  <c r="H79"/>
  <c r="H78" s="1"/>
  <c r="H76"/>
  <c r="H75"/>
  <c r="H74" s="1"/>
  <c r="H72"/>
  <c r="H70" s="1"/>
  <c r="H71"/>
  <c r="H66"/>
  <c r="H65" s="1"/>
  <c r="H62" s="1"/>
  <c r="H58"/>
  <c r="H57" s="1"/>
  <c r="H51"/>
  <c r="H50" s="1"/>
  <c r="H48"/>
  <c r="H47" s="1"/>
  <c r="H46"/>
  <c r="H45" s="1"/>
  <c r="H43"/>
  <c r="H41"/>
  <c r="H40" s="1"/>
  <c r="H39"/>
  <c r="H38"/>
  <c r="H37"/>
  <c r="H31"/>
  <c r="H29" s="1"/>
  <c r="H28" s="1"/>
  <c r="H24"/>
  <c r="H23"/>
  <c r="J340"/>
  <c r="J338" s="1"/>
  <c r="J335"/>
  <c r="K335" s="1"/>
  <c r="J332"/>
  <c r="J325"/>
  <c r="J324"/>
  <c r="K324" s="1"/>
  <c r="J321"/>
  <c r="K321" s="1"/>
  <c r="J308"/>
  <c r="J304"/>
  <c r="J292"/>
  <c r="K292" s="1"/>
  <c r="J290"/>
  <c r="J287"/>
  <c r="K287" s="1"/>
  <c r="J285"/>
  <c r="K285" s="1"/>
  <c r="J283"/>
  <c r="J278"/>
  <c r="J276"/>
  <c r="K276" s="1"/>
  <c r="J274"/>
  <c r="K274" s="1"/>
  <c r="J272"/>
  <c r="J267"/>
  <c r="K267" s="1"/>
  <c r="J266"/>
  <c r="K266" s="1"/>
  <c r="J259"/>
  <c r="J252"/>
  <c r="K252" s="1"/>
  <c r="J246"/>
  <c r="J239"/>
  <c r="K239" s="1"/>
  <c r="J237"/>
  <c r="J235"/>
  <c r="J232"/>
  <c r="J230"/>
  <c r="K230" s="1"/>
  <c r="J227"/>
  <c r="K227" s="1"/>
  <c r="J225"/>
  <c r="K225" s="1"/>
  <c r="J221"/>
  <c r="J219"/>
  <c r="J216"/>
  <c r="J214"/>
  <c r="K214" s="1"/>
  <c r="J212"/>
  <c r="K212" s="1"/>
  <c r="J206"/>
  <c r="K206" s="1"/>
  <c r="J204"/>
  <c r="K204" s="1"/>
  <c r="J203"/>
  <c r="J199"/>
  <c r="K199" s="1"/>
  <c r="J194"/>
  <c r="J188"/>
  <c r="K188" s="1"/>
  <c r="J186"/>
  <c r="K181"/>
  <c r="J173"/>
  <c r="J168"/>
  <c r="K168" s="1"/>
  <c r="J167"/>
  <c r="K167" s="1"/>
  <c r="J165"/>
  <c r="K165" s="1"/>
  <c r="J158"/>
  <c r="K158" s="1"/>
  <c r="J156"/>
  <c r="J153"/>
  <c r="J151"/>
  <c r="K151" s="1"/>
  <c r="J149"/>
  <c r="K149" s="1"/>
  <c r="J147"/>
  <c r="J145"/>
  <c r="J138"/>
  <c r="J131"/>
  <c r="J129" s="1"/>
  <c r="J125"/>
  <c r="J123"/>
  <c r="K123" s="1"/>
  <c r="J118"/>
  <c r="K118" s="1"/>
  <c r="J116"/>
  <c r="K116" s="1"/>
  <c r="J114"/>
  <c r="K114" s="1"/>
  <c r="J113"/>
  <c r="K113" s="1"/>
  <c r="J112"/>
  <c r="J109"/>
  <c r="J102"/>
  <c r="J99"/>
  <c r="J93"/>
  <c r="J91" s="1"/>
  <c r="J90"/>
  <c r="J88"/>
  <c r="K88" s="1"/>
  <c r="J87"/>
  <c r="K87" s="1"/>
  <c r="J84"/>
  <c r="J79"/>
  <c r="J76"/>
  <c r="K76" s="1"/>
  <c r="J74"/>
  <c r="K74" s="1"/>
  <c r="J70"/>
  <c r="K70" s="1"/>
  <c r="J65"/>
  <c r="J57"/>
  <c r="K57" s="1"/>
  <c r="J51"/>
  <c r="J48"/>
  <c r="J46"/>
  <c r="J43"/>
  <c r="K43" s="1"/>
  <c r="J41"/>
  <c r="K41" s="1"/>
  <c r="J36"/>
  <c r="J31"/>
  <c r="J22"/>
  <c r="K109" l="1"/>
  <c r="K108" s="1"/>
  <c r="J108"/>
  <c r="H22"/>
  <c r="H21" s="1"/>
  <c r="H20" s="1"/>
  <c r="H19" s="1"/>
  <c r="H18" s="1"/>
  <c r="H17" s="1"/>
  <c r="H185"/>
  <c r="H184" s="1"/>
  <c r="H183" s="1"/>
  <c r="H93"/>
  <c r="H92" s="1"/>
  <c r="K125"/>
  <c r="K147"/>
  <c r="I91"/>
  <c r="K91" s="1"/>
  <c r="K272"/>
  <c r="I122"/>
  <c r="I121" s="1"/>
  <c r="I191"/>
  <c r="I54"/>
  <c r="H111"/>
  <c r="H110" s="1"/>
  <c r="H172"/>
  <c r="H177"/>
  <c r="H176" s="1"/>
  <c r="I258"/>
  <c r="I69"/>
  <c r="I68" s="1"/>
  <c r="H234"/>
  <c r="H229" s="1"/>
  <c r="H250"/>
  <c r="H259"/>
  <c r="H36"/>
  <c r="H35" s="1"/>
  <c r="H34" s="1"/>
  <c r="H33" s="1"/>
  <c r="I160"/>
  <c r="K90"/>
  <c r="K145"/>
  <c r="K235"/>
  <c r="H59"/>
  <c r="H55" s="1"/>
  <c r="H91"/>
  <c r="H155"/>
  <c r="H77"/>
  <c r="H107"/>
  <c r="H106" s="1"/>
  <c r="H105" s="1"/>
  <c r="H130"/>
  <c r="H227"/>
  <c r="H289"/>
  <c r="H69"/>
  <c r="H67" s="1"/>
  <c r="H331"/>
  <c r="H330" s="1"/>
  <c r="H329" s="1"/>
  <c r="J86"/>
  <c r="K86" s="1"/>
  <c r="K153"/>
  <c r="J166"/>
  <c r="K166" s="1"/>
  <c r="J196"/>
  <c r="K196" s="1"/>
  <c r="H193"/>
  <c r="H192" s="1"/>
  <c r="H191" s="1"/>
  <c r="H201"/>
  <c r="I328"/>
  <c r="I327" s="1"/>
  <c r="I256"/>
  <c r="I255" s="1"/>
  <c r="I254" s="1"/>
  <c r="I144"/>
  <c r="I143" s="1"/>
  <c r="I142" s="1"/>
  <c r="I141" s="1"/>
  <c r="I229"/>
  <c r="I208" s="1"/>
  <c r="J250"/>
  <c r="K250" s="1"/>
  <c r="K278"/>
  <c r="H83"/>
  <c r="H82" s="1"/>
  <c r="H81" s="1"/>
  <c r="H102"/>
  <c r="H101" s="1"/>
  <c r="H100" s="1"/>
  <c r="H163"/>
  <c r="H162" s="1"/>
  <c r="H161" s="1"/>
  <c r="H160" s="1"/>
  <c r="H263"/>
  <c r="H258" s="1"/>
  <c r="H282"/>
  <c r="H281" s="1"/>
  <c r="H280" s="1"/>
  <c r="H318"/>
  <c r="I182"/>
  <c r="I55"/>
  <c r="H97"/>
  <c r="H96"/>
  <c r="H95" s="1"/>
  <c r="H319"/>
  <c r="H317"/>
  <c r="H245"/>
  <c r="H295"/>
  <c r="H54"/>
  <c r="H144"/>
  <c r="H143" s="1"/>
  <c r="H142" s="1"/>
  <c r="H211"/>
  <c r="H210" s="1"/>
  <c r="H209" s="1"/>
  <c r="J21"/>
  <c r="K22"/>
  <c r="J98"/>
  <c r="K99"/>
  <c r="J128"/>
  <c r="K129"/>
  <c r="J155"/>
  <c r="K155" s="1"/>
  <c r="K156"/>
  <c r="J172"/>
  <c r="K172" s="1"/>
  <c r="K173"/>
  <c r="J47"/>
  <c r="K47" s="1"/>
  <c r="K48"/>
  <c r="K84"/>
  <c r="J193"/>
  <c r="K194"/>
  <c r="J220"/>
  <c r="K221"/>
  <c r="K232"/>
  <c r="J35"/>
  <c r="K36"/>
  <c r="J45"/>
  <c r="K45" s="1"/>
  <c r="K46"/>
  <c r="J64"/>
  <c r="K65"/>
  <c r="J78"/>
  <c r="K78" s="1"/>
  <c r="K79"/>
  <c r="J137"/>
  <c r="K138"/>
  <c r="J218"/>
  <c r="K218" s="1"/>
  <c r="K219"/>
  <c r="J282"/>
  <c r="K283"/>
  <c r="K332"/>
  <c r="J339"/>
  <c r="K339" s="1"/>
  <c r="K340"/>
  <c r="J40"/>
  <c r="K40" s="1"/>
  <c r="J171"/>
  <c r="J263"/>
  <c r="K263" s="1"/>
  <c r="H125"/>
  <c r="H198"/>
  <c r="H325"/>
  <c r="H323" s="1"/>
  <c r="H322" s="1"/>
  <c r="I244"/>
  <c r="J164"/>
  <c r="J177"/>
  <c r="J198"/>
  <c r="K198" s="1"/>
  <c r="K259"/>
  <c r="J320"/>
  <c r="J317" s="1"/>
  <c r="H30"/>
  <c r="H128"/>
  <c r="H197"/>
  <c r="H212"/>
  <c r="J50"/>
  <c r="K50" s="1"/>
  <c r="K51"/>
  <c r="J202"/>
  <c r="K203"/>
  <c r="J307"/>
  <c r="K308"/>
  <c r="J303"/>
  <c r="K304"/>
  <c r="J30"/>
  <c r="K30" s="1"/>
  <c r="K31"/>
  <c r="J92"/>
  <c r="K92" s="1"/>
  <c r="K93"/>
  <c r="J101"/>
  <c r="K102"/>
  <c r="J111"/>
  <c r="K112"/>
  <c r="J130"/>
  <c r="K130" s="1"/>
  <c r="K131"/>
  <c r="J185"/>
  <c r="K186"/>
  <c r="J234"/>
  <c r="K234" s="1"/>
  <c r="K237"/>
  <c r="J289"/>
  <c r="K289" s="1"/>
  <c r="K290"/>
  <c r="J323"/>
  <c r="K325"/>
  <c r="J337"/>
  <c r="K338"/>
  <c r="J180"/>
  <c r="K246"/>
  <c r="J334"/>
  <c r="K334" s="1"/>
  <c r="H56"/>
  <c r="H64"/>
  <c r="H63" s="1"/>
  <c r="H307"/>
  <c r="H306" s="1"/>
  <c r="J197"/>
  <c r="K197" s="1"/>
  <c r="K216"/>
  <c r="J318"/>
  <c r="K318" s="1"/>
  <c r="J69"/>
  <c r="J68" s="1"/>
  <c r="J62"/>
  <c r="K62" s="1"/>
  <c r="J29"/>
  <c r="I128"/>
  <c r="I127"/>
  <c r="I294"/>
  <c r="J54"/>
  <c r="J55"/>
  <c r="J77"/>
  <c r="K77" s="1"/>
  <c r="J124"/>
  <c r="K124" s="1"/>
  <c r="J122"/>
  <c r="J127"/>
  <c r="J144"/>
  <c r="J245"/>
  <c r="K245" s="1"/>
  <c r="J223"/>
  <c r="K223" s="1"/>
  <c r="J222"/>
  <c r="J224"/>
  <c r="K224" s="1"/>
  <c r="J305"/>
  <c r="H28" i="15"/>
  <c r="H26"/>
  <c r="H24"/>
  <c r="H22"/>
  <c r="H19"/>
  <c r="H18" s="1"/>
  <c r="I67" i="14" l="1"/>
  <c r="H141"/>
  <c r="I175"/>
  <c r="I53"/>
  <c r="I27" s="1"/>
  <c r="H68"/>
  <c r="I133"/>
  <c r="I120"/>
  <c r="H328"/>
  <c r="H327" s="1"/>
  <c r="J258"/>
  <c r="H223"/>
  <c r="H222"/>
  <c r="J83"/>
  <c r="K83" s="1"/>
  <c r="I257"/>
  <c r="J331"/>
  <c r="K331" s="1"/>
  <c r="H256"/>
  <c r="H255" s="1"/>
  <c r="H254" s="1"/>
  <c r="H257"/>
  <c r="H53"/>
  <c r="H27" s="1"/>
  <c r="H133"/>
  <c r="H190"/>
  <c r="H182" s="1"/>
  <c r="K55"/>
  <c r="K68"/>
  <c r="K222"/>
  <c r="K54"/>
  <c r="J179"/>
  <c r="K180"/>
  <c r="J322"/>
  <c r="K322" s="1"/>
  <c r="K323"/>
  <c r="J100"/>
  <c r="K100" s="1"/>
  <c r="K101"/>
  <c r="J306"/>
  <c r="K306" s="1"/>
  <c r="K307"/>
  <c r="J192"/>
  <c r="K193"/>
  <c r="J96"/>
  <c r="K98"/>
  <c r="J97"/>
  <c r="K97" s="1"/>
  <c r="H243"/>
  <c r="H242" s="1"/>
  <c r="H241" s="1"/>
  <c r="H244"/>
  <c r="J121"/>
  <c r="K122"/>
  <c r="H122"/>
  <c r="H121" s="1"/>
  <c r="H120" s="1"/>
  <c r="H124"/>
  <c r="K305"/>
  <c r="J28"/>
  <c r="K28" s="1"/>
  <c r="K29"/>
  <c r="J336"/>
  <c r="K337"/>
  <c r="J184"/>
  <c r="K185"/>
  <c r="J110"/>
  <c r="K110" s="1"/>
  <c r="K111"/>
  <c r="J298"/>
  <c r="K303"/>
  <c r="J201"/>
  <c r="K201" s="1"/>
  <c r="K202"/>
  <c r="J319"/>
  <c r="K319" s="1"/>
  <c r="K320"/>
  <c r="J163"/>
  <c r="K164"/>
  <c r="J107"/>
  <c r="J281"/>
  <c r="K282"/>
  <c r="J136"/>
  <c r="K137"/>
  <c r="J63"/>
  <c r="K63" s="1"/>
  <c r="K64"/>
  <c r="J34"/>
  <c r="K35"/>
  <c r="J211"/>
  <c r="K220"/>
  <c r="J20"/>
  <c r="K21"/>
  <c r="J229"/>
  <c r="K229" s="1"/>
  <c r="K127"/>
  <c r="J256"/>
  <c r="K128"/>
  <c r="H208"/>
  <c r="H175" s="1"/>
  <c r="K317"/>
  <c r="J143"/>
  <c r="K144"/>
  <c r="J67"/>
  <c r="K67" s="1"/>
  <c r="K69"/>
  <c r="K177"/>
  <c r="J176"/>
  <c r="K176" s="1"/>
  <c r="J170"/>
  <c r="K170" s="1"/>
  <c r="K171"/>
  <c r="H311"/>
  <c r="H294" s="1"/>
  <c r="J243"/>
  <c r="J244"/>
  <c r="K244" s="1"/>
  <c r="H21" i="15"/>
  <c r="H17" s="1"/>
  <c r="H16" s="1"/>
  <c r="H15" s="1"/>
  <c r="I26" i="14" l="1"/>
  <c r="I16" s="1"/>
  <c r="J330"/>
  <c r="K330" s="1"/>
  <c r="J82"/>
  <c r="J81" s="1"/>
  <c r="K81" s="1"/>
  <c r="J255"/>
  <c r="K255" s="1"/>
  <c r="J311"/>
  <c r="K311" s="1"/>
  <c r="K256"/>
  <c r="H26"/>
  <c r="H16" s="1"/>
  <c r="K82"/>
  <c r="K34"/>
  <c r="J33"/>
  <c r="J135"/>
  <c r="K136"/>
  <c r="J297"/>
  <c r="K298"/>
  <c r="J183"/>
  <c r="K184"/>
  <c r="J142"/>
  <c r="K143"/>
  <c r="J106"/>
  <c r="K107"/>
  <c r="K96"/>
  <c r="J95"/>
  <c r="K95" s="1"/>
  <c r="J329"/>
  <c r="K329" s="1"/>
  <c r="J328"/>
  <c r="J178"/>
  <c r="K178" s="1"/>
  <c r="K179"/>
  <c r="J242"/>
  <c r="K243"/>
  <c r="J19"/>
  <c r="K20"/>
  <c r="J210"/>
  <c r="K211"/>
  <c r="J280"/>
  <c r="K280" s="1"/>
  <c r="K281"/>
  <c r="J162"/>
  <c r="K163"/>
  <c r="J120"/>
  <c r="K120" s="1"/>
  <c r="K121"/>
  <c r="J257"/>
  <c r="K257" s="1"/>
  <c r="K258"/>
  <c r="K192"/>
  <c r="J191"/>
  <c r="K191" s="1"/>
  <c r="J190"/>
  <c r="K190" s="1"/>
  <c r="J254" l="1"/>
  <c r="J327"/>
  <c r="K328"/>
  <c r="J141"/>
  <c r="K142"/>
  <c r="J296"/>
  <c r="K297"/>
  <c r="J18"/>
  <c r="K19"/>
  <c r="K33"/>
  <c r="J105"/>
  <c r="K106"/>
  <c r="K183"/>
  <c r="J182"/>
  <c r="J134"/>
  <c r="K134" s="1"/>
  <c r="K135"/>
  <c r="J161"/>
  <c r="K162"/>
  <c r="J209"/>
  <c r="K210"/>
  <c r="J241"/>
  <c r="K242"/>
  <c r="K336"/>
  <c r="J160" l="1"/>
  <c r="K160" s="1"/>
  <c r="K161"/>
  <c r="K296"/>
  <c r="J295"/>
  <c r="K182"/>
  <c r="K209"/>
  <c r="J208"/>
  <c r="K208" s="1"/>
  <c r="K105"/>
  <c r="J53"/>
  <c r="J17"/>
  <c r="K18"/>
  <c r="K141"/>
  <c r="K241"/>
  <c r="J133" l="1"/>
  <c r="K133" s="1"/>
  <c r="K295"/>
  <c r="J294"/>
  <c r="K294" s="1"/>
  <c r="K53"/>
  <c r="J27"/>
  <c r="K17"/>
  <c r="J175"/>
  <c r="K175" s="1"/>
  <c r="F5" i="3"/>
  <c r="F16" s="1"/>
  <c r="E11" i="2"/>
  <c r="F15" s="1"/>
  <c r="K27" i="14" l="1"/>
  <c r="J26"/>
  <c r="K254"/>
  <c r="K26" l="1"/>
  <c r="K16"/>
  <c r="K327"/>
</calcChain>
</file>

<file path=xl/sharedStrings.xml><?xml version="1.0" encoding="utf-8"?>
<sst xmlns="http://schemas.openxmlformats.org/spreadsheetml/2006/main" count="1766" uniqueCount="483">
  <si>
    <t>А.В.Румянцева</t>
  </si>
  <si>
    <t>Темрюкского городского поселения</t>
  </si>
  <si>
    <t>Сумма</t>
  </si>
  <si>
    <t>"Управление муниципальным имуществом, находящимся в собственности ТГП ТР" на 2015-2017 годы"</t>
  </si>
  <si>
    <t>1. Транспортный налог за автомобили, переданные ОАО "НЭСК" в аренду  =</t>
  </si>
  <si>
    <t>руб.</t>
  </si>
  <si>
    <t>ИТОГО расходов по Администрации ТГП ТР</t>
  </si>
  <si>
    <t>Оценка недвижимости, признание прав и регулирование отношений по государственной и муниципальной собственности =</t>
  </si>
  <si>
    <t>Совет ветеранов газ.</t>
  </si>
  <si>
    <t>Совет ветеранов ремонт</t>
  </si>
  <si>
    <t>"Организация благоустройства ТГП ТР" на 2015-2017 годы"</t>
  </si>
  <si>
    <t xml:space="preserve">Абонплата за юличное освещение </t>
  </si>
  <si>
    <t xml:space="preserve">Объем потребления электроэнергии - </t>
  </si>
  <si>
    <t>кВтч.</t>
  </si>
  <si>
    <t>Стоимость 1 кВтч. =</t>
  </si>
  <si>
    <t xml:space="preserve">Фонтан </t>
  </si>
  <si>
    <t>капремонт : Ленина 36, Лениеа 48, п. Октябрьский</t>
  </si>
  <si>
    <t xml:space="preserve">Наименование </t>
  </si>
  <si>
    <t>ЦСР</t>
  </si>
  <si>
    <t>ВР</t>
  </si>
  <si>
    <t>Всего расходов</t>
  </si>
  <si>
    <t>Обеспечение деятельности высшего должностного лица  Темрюкского городского поселения Темрюкского района</t>
  </si>
  <si>
    <t>Высшее должностное лицо Темрюкского городского поселения Темрюкского района</t>
  </si>
  <si>
    <t>Расходы на выплаты персоналу  государственных(муниципальных) органов</t>
  </si>
  <si>
    <t>120</t>
  </si>
  <si>
    <t>Обеспечение деятельности Совета Темрюкского городского поселения Темрюкского района</t>
  </si>
  <si>
    <t>Совет Темрюкского городского поселения Темрюкского района</t>
  </si>
  <si>
    <t>Расходы на обеспечение функций органов местного самоуправления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</si>
  <si>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</si>
  <si>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</si>
  <si>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</si>
  <si>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</si>
  <si>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Обеспечение деятельности администрации Темрюкского городского поселения Темрюкского района</t>
  </si>
  <si>
    <t>Администрация Темрюкского городского поселения Темрюкского района</t>
  </si>
  <si>
    <t>Административные комиссии</t>
  </si>
  <si>
    <t>Образование и организация деятельности административных комиссий</t>
  </si>
  <si>
    <t>Иные межбюджетные трансферты</t>
  </si>
  <si>
    <t>540</t>
  </si>
  <si>
    <t>Резервный фонд администрации Темрюкского городского поселения Темрюкского района</t>
  </si>
  <si>
    <t>Резервные средства</t>
  </si>
  <si>
    <t>870</t>
  </si>
  <si>
    <t>Расходы на выплаты персоналу казенных учреждений</t>
  </si>
  <si>
    <t>110</t>
  </si>
  <si>
    <t xml:space="preserve">Субсидии бюджетным учреждениям
</t>
  </si>
  <si>
    <t>610</t>
  </si>
  <si>
    <t xml:space="preserve">Социальные выплаты гражданам, кроме публичных нормативных социальных выплат
</t>
  </si>
  <si>
    <t>320</t>
  </si>
  <si>
    <t>Защита населения и территории от чрезвычайных ситуаций природного и техногенного характера, гражданская оборона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</si>
  <si>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</si>
  <si>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</si>
  <si>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Бюджетные инвестиции 
</t>
  </si>
  <si>
    <t>410</t>
  </si>
  <si>
    <t>Содержание мест захоронения</t>
  </si>
  <si>
    <t>Культура,  кинематография</t>
  </si>
  <si>
    <t xml:space="preserve">Культура </t>
  </si>
  <si>
    <t>Субсидии бюджетным учреждениям</t>
  </si>
  <si>
    <t>Субсидии автономным учреждениям</t>
  </si>
  <si>
    <t>620</t>
  </si>
  <si>
    <t>Социальные выплаты гражданам, кроме публичных нормативных социальных выплат</t>
  </si>
  <si>
    <t xml:space="preserve">Обслуживание государственного и муниципального долга </t>
  </si>
  <si>
    <t xml:space="preserve">Обслуживание государственного внутреннего и муниципального долга </t>
  </si>
  <si>
    <t>Управление муниципальным долгом</t>
  </si>
  <si>
    <t xml:space="preserve">Процентные платежи по муниципальному долгу </t>
  </si>
  <si>
    <t>Обслуживание муниципального долга</t>
  </si>
  <si>
    <t>730</t>
  </si>
  <si>
    <t>Заместитель главы</t>
  </si>
  <si>
    <t xml:space="preserve">Темрюкского района </t>
  </si>
  <si>
    <t>Содержание и обслуживание казны Темрюкского городского поселения Темрюкского района</t>
  </si>
  <si>
    <t>Содержание МКУ "Городское библиотечное объединение"</t>
  </si>
  <si>
    <t>Содержание МБУ "Городское объединение культуры"</t>
  </si>
  <si>
    <t>Обеспечение деятельности МКУ "Централизованная бухгалтерия"</t>
  </si>
  <si>
    <t>Содержание МАУ "Кинодосуговый центр Тамань"</t>
  </si>
  <si>
    <t>Содержание МКУ "Молодежный досуговый центр"</t>
  </si>
  <si>
    <t>630</t>
  </si>
  <si>
    <t>Субсидии некоммерческим организациям (за исключением государственных (муниципальных) учреждений)</t>
  </si>
  <si>
    <t>Совет ветеранов свет.</t>
  </si>
  <si>
    <t>Совет ветеранов ТО.</t>
  </si>
  <si>
    <t>Публичные нормативные социальные выплаты гражданам</t>
  </si>
  <si>
    <t>310</t>
  </si>
  <si>
    <t>Содержание МБУ "Спортивный клуб "Барс"</t>
  </si>
  <si>
    <t>Кадровое обеспечение сферы культуры (софинансирование к краевому бюджету)</t>
  </si>
  <si>
    <t>360</t>
  </si>
  <si>
    <t>Иные выплаты населению</t>
  </si>
  <si>
    <t>Организация ритуальных услуг</t>
  </si>
  <si>
    <t xml:space="preserve">Муниципальная программа "Формирование доступной среды для инвалидов и других маломобильных групп населения в Темрюкском городском поселении Темрюкского района на 2016-2018 годы" </t>
  </si>
  <si>
    <t xml:space="preserve">Муниципальная программа "Формирование жилищного фонда Темрюкского городского поселения Темрюкского района на 2016-2018 годы" </t>
  </si>
  <si>
    <t>Муниципальная программа "Управление муниципальным имуществом, находящимся в собственности Темрюкского городского поселения Темрюкского района, на 2015-2018 годы"</t>
  </si>
  <si>
    <t>Муниципальная программа "Календарь памятных дат на 2015-2018 годы"</t>
  </si>
  <si>
    <t>Муниципальная  программа "Обеспечение деятельности муниципальных учреждений, подведомственных администрации Темрюкского городского поселения Темрюкского района на 2015-2018 годы"</t>
  </si>
  <si>
    <t>Муниципальная  программа "Компенсационные выплаты руководителям органов территориального общественного самоуправления Темрюкского городского поселения Темрюкского района на 2015-2018 годы"</t>
  </si>
  <si>
    <t>Муниципальная  программа "Обеспечение информационного освещения деятельности органов местного самоуправления Темрюкского городского поселения Темрюкского района на 2015-2018 годы"</t>
  </si>
  <si>
    <t>Муниципальная программа  «Противодействие коррупции в  Темрюкском городском поселении Темрюкского района на 2015-2018 годы»</t>
  </si>
  <si>
    <t>Муниципальная программа "Участие в  предупреждении и ликвидации последствий чрезвычайных ситуаций на территории Темрюкского городского поселения Темрюкского района на 2015-2018 годы"</t>
  </si>
  <si>
    <t>Муниципальная программа  "Обеспечение равной доступности транспортных услуг населению на территории Темрюкского городского поселения Темрюкского района на 2015-2018 годы "</t>
  </si>
  <si>
    <t>Муниципальная программа  "Повышение безопасности дорожного движения на территории Темрюкского городского поселения Темрюкского района на 2015-2018  годы "</t>
  </si>
  <si>
    <t>Муниципальная программа "Подготовка градостроительной и землеустроительной документации территории Темрюкского городского поселения Темрюкского района на 2015-2018 годы"</t>
  </si>
  <si>
    <t>Муниципальная программа "Развитие водоснабжения на территории Темрюкского городского поселения Темрюкского района на 2015-2018 годы"</t>
  </si>
  <si>
    <t>Муниципальная программа "Развитие канализационных сетей на территории Темрюкского городского поселения Темрюкского района на 2015-2018 годы"</t>
  </si>
  <si>
    <t>Муниципальная программа "Организация благоустройства территории Темрюкского городского поселения Темрюкского района на 2015-2018 годы"</t>
  </si>
  <si>
    <t>Муниципальная программа "Организация ритуальных услуг и  содержание мест захоронения на территории Темрюкского городского поселения Темрюкского района на 2015-2018 годы"</t>
  </si>
  <si>
    <t>Муниципальная программа  «Молодежь Темрюка  на 2015-2018 годы "</t>
  </si>
  <si>
    <t>Муниципальная программа "Развитие сферы культуры в Темрюкском городском поселении Темрюкского района на 2015-2018 годы"</t>
  </si>
  <si>
    <t xml:space="preserve">Муниципальная программа "Обеспечение жильём молодых семей на территории Темрюкского городского поселения Темрюкского района на 2015-2018 годы" </t>
  </si>
  <si>
    <t>Муниципальная программа "Адресная помощь гражданам, попавшим в трудную жизненную ситуацию на 2015-2018 годы"</t>
  </si>
  <si>
    <t>Муниципальная программа  "Поддержка социально ориентированных некоммерческих организаций, осуществляющих деятельность на территории Темрюкского городского поселения Темрюкского района на 2015-2018 годы"</t>
  </si>
  <si>
    <t>Муниципальная  программа "Развитие физической культуры и спорта на территории Темрюкского городского поселения Темрюкского района на 2015-2018 годы"</t>
  </si>
  <si>
    <t>520000000</t>
  </si>
  <si>
    <t>5300000000</t>
  </si>
  <si>
    <t>5400000000</t>
  </si>
  <si>
    <t xml:space="preserve">5500000000    </t>
  </si>
  <si>
    <t>5600000000</t>
  </si>
  <si>
    <t>5700000000</t>
  </si>
  <si>
    <t>5800000000</t>
  </si>
  <si>
    <t>5900000000</t>
  </si>
  <si>
    <t>6000000000</t>
  </si>
  <si>
    <t>6100000000</t>
  </si>
  <si>
    <t>6200000000</t>
  </si>
  <si>
    <t>6300000000</t>
  </si>
  <si>
    <t>6400000000</t>
  </si>
  <si>
    <t>6500000000</t>
  </si>
  <si>
    <t>6600000000</t>
  </si>
  <si>
    <t>6700000000</t>
  </si>
  <si>
    <t>6800000000</t>
  </si>
  <si>
    <t>6900000000</t>
  </si>
  <si>
    <t>7000000000</t>
  </si>
  <si>
    <t>7100000000</t>
  </si>
  <si>
    <t>7200000000</t>
  </si>
  <si>
    <t>7300000000</t>
  </si>
  <si>
    <t>7400000000</t>
  </si>
  <si>
    <t>7500000000</t>
  </si>
  <si>
    <t>7600000000</t>
  </si>
  <si>
    <t>7700000000</t>
  </si>
  <si>
    <t>7800000000</t>
  </si>
  <si>
    <t>7900000000</t>
  </si>
  <si>
    <t>Основные мероприятия муниципальной программы "Управление муниципальным имуществом, находящимся в собственности Темрюкского городского поселения Темрюкского района, на 2015-2018 годы"</t>
  </si>
  <si>
    <t xml:space="preserve">Основные мероприятия муниципальной программы  "Обеспечение деятельности муниципальных учреждений, подведомственных администрации Темрюкского городского поселения Темрюкского района на 2015-2018 годы" </t>
  </si>
  <si>
    <t>Основные мероприятия муниципальной программы  "Календарь памятных дат на 2015-2018 годы"</t>
  </si>
  <si>
    <t>Основные мероприятия муниципальной программы "Компенсационные выплаты руководителям органов территориального общественного самоуправления Темрюкского городского поселения Темрюкского района на 2015-2018 годы"</t>
  </si>
  <si>
    <t>Основные мероприятия муниципальной программы  «Противодействие коррупции в  Темрюкском городском поселении Темрюкского района на 2015-2018 годы»</t>
  </si>
  <si>
    <t>Основные мероприятия муниципальной программы  «Повышение квалификации и профессиональная переподготовка лица, замещающего муниципальную должность Темрюкского городского поселения Темрюкского района и муниципальных служащих администрации Темрюкского городского поселения Темрюкского района  на 2015-2018 годы»</t>
  </si>
  <si>
    <t>Основные мероприятия муниципальной программы "Участие в  предупреждении и ликвидации последствий чрезвычайных ситуаций на территории Темрюкского городского поселения Темрюкского района на 2015-2018 годы"</t>
  </si>
  <si>
    <t>Основные мероприятия муниципальной программы "Обеспечение равной доступности транспортных услуг населению на территории Темрюкского городского поселения Темрюкского района на 2015-2018 годы "</t>
  </si>
  <si>
    <t>Основные мероприятия муниципальной программы "Повышение безопасности дорожного движения на территории Темрюкского городского поселения Темрюкского района на 2015-2018  годы "</t>
  </si>
  <si>
    <t>Основные мероприятия муниципальной программы "Развитие водоснабжения на территории Темрюкского городского поселения Темрюкского района на 2015-2018 годы"</t>
  </si>
  <si>
    <t>Основные мероприятия муниципальной программы  "Развитие канализационных сетей на территории Темрюкского городского поселения Темрюкского района на 2015-2018 годы"</t>
  </si>
  <si>
    <t>Основные мероприятия муниципальной программы   "Организация благоустройства территории Темрюкского городского поселения Темрюкского района на 2015-2018 годы"</t>
  </si>
  <si>
    <t>Основные мероприятия муниципальной программы  "Организация ритуальных услуг и  содержание мест захоронения на территории Темрюкского городского поселения Темрюкского района на 2015-2018 годы"</t>
  </si>
  <si>
    <t>Основные мероприятия муниципальной программы «Молодежь Темрюка  на 2015-2018 годы "</t>
  </si>
  <si>
    <t>Основные мероприятия муниципальной программы  "Развитие сферы культуры в Темрюкском городском поселении Темрюкского района на 2015-2018 годы"</t>
  </si>
  <si>
    <t xml:space="preserve">Основные мероприятия муниципальной программы  "Обеспечение жильём молодых семей на территории Темрюкского городского поселения Темрюкского района на 2015-2018 годы" </t>
  </si>
  <si>
    <t>Основные мероприятия муниципальной программы "Адресная помощь гражданам, попавшим в трудную жизненную ситуацию на 2015-2018 годы"</t>
  </si>
  <si>
    <t>Основные мероприятия муниципальной программы  "Поддержка социально ориентированных некоммерческих организаций, осуществляющих деятельность на территории Темрюкского городского поселения Темрюкского района на 2015-2018 годы"</t>
  </si>
  <si>
    <t>Основные мероприятия муниципальной программы "Развитие физической культуры и спорта на территории Темрюкского городского поселения Темрюкского района на 2015-2018 годы"</t>
  </si>
  <si>
    <t>№ п/п</t>
  </si>
  <si>
    <t xml:space="preserve">Основные мероприятия муниципальной программы "Формирование жилищного фонда Темрюкского городского поселения Темрюкского района на 2016-2018 годы" </t>
  </si>
  <si>
    <t xml:space="preserve">Основные мероприятия муниципальной программы  "Формирование доступной среды для инвалидов и других маломобильных групп населения в Темрюкском городском поселении Темрюкского района на 2016-2018 годы" </t>
  </si>
  <si>
    <t>Основные мероприятия муниципальной программы  "Обеспечение информационного освещения деятельности органов местного самоуправления Темрюкского городского поселения Темрюкского района на 2015-2018 годы"</t>
  </si>
  <si>
    <t>Оценка недвижимости, признание прав и регулирование отношений по  муниципальной собственности</t>
  </si>
  <si>
    <t>Основные мероприятия муниципальной программы «Развитие, эксплуатация и обслуживание информационно-коммуникационных технологий  администрации Темрюкского городского поселения Темрюкского района на 2015-2018 годы»</t>
  </si>
  <si>
    <t>Муниципальная программа  «Развитие, эксплуатация и обслуживание информационно-коммуникационных технологий  администрации Темрюкского городского поселения Темрюкского района на 2015-2018 годы»</t>
  </si>
  <si>
    <t>Муниципальная программа   «Поддержка малого и среднего предпринимательства в Темрюкском городском поселении Темрюкского района на 2015-2018 годы»</t>
  </si>
  <si>
    <t>Основные мероприятия муниципальной программы   «Поддержка малого и среднего предпринимательства в Темрюкском городском поселении Темрюкского района на 2015-2018 годы»</t>
  </si>
  <si>
    <t>Муниципальная программа  "Обеспечение первичных мер пожарной безопасности в границах  Темрюкского городского поселения Темрюкского района  на 2015-2018 годы"</t>
  </si>
  <si>
    <t>Основные мероприятия муниципальной программы  "Обеспечение первичных мер пожарной безопасности в границах  Темрюкского городского поселения Темрюкского района  на 2015-2018 годы"</t>
  </si>
  <si>
    <t>Основные мероприятия муниципальной программы "Использования арендных платежей Темрюкского городского поселения Темрюкского района по ЭСО филиала АО "НЭСК-электросети" Темрюкэлектросеть" на 2016-2018 годы"</t>
  </si>
  <si>
    <t>Муниципальная программа "Использования арендных платежей Темрюкского городского поселения Темрюкского района по ЭСО филиала АО "НЭСК-электросети" Темрюкэлектросеть" на 2016-2018 годы"</t>
  </si>
  <si>
    <t>7310000000</t>
  </si>
  <si>
    <t>7310100000</t>
  </si>
  <si>
    <t>7310110280</t>
  </si>
  <si>
    <t>7310165120</t>
  </si>
  <si>
    <t>7310110300</t>
  </si>
  <si>
    <t>7310110310</t>
  </si>
  <si>
    <t>5210100000</t>
  </si>
  <si>
    <t>5210110010</t>
  </si>
  <si>
    <t>5210000000</t>
  </si>
  <si>
    <t>Повышение эффективности управления и использования муниципального имущества</t>
  </si>
  <si>
    <t>5310000000</t>
  </si>
  <si>
    <t>5310100000</t>
  </si>
  <si>
    <t>Проведение праздничных мероприятий</t>
  </si>
  <si>
    <t>5410000000</t>
  </si>
  <si>
    <t>Обеспечение деятельности муниципальных учреждений, подведомственных администрации Темрюкского городского поселения Темрюкского района</t>
  </si>
  <si>
    <t>5410100000</t>
  </si>
  <si>
    <t>5510000000</t>
  </si>
  <si>
    <t>5510100000</t>
  </si>
  <si>
    <t>Поддержка деятельности территориального общественного самоуправления</t>
  </si>
  <si>
    <t>5510110060</t>
  </si>
  <si>
    <t>Компенсационные выплаты руководителям территориального общественного самоуправления</t>
  </si>
  <si>
    <t>5610000000</t>
  </si>
  <si>
    <t>5610100000</t>
  </si>
  <si>
    <t>Осуществление информационного освещения деятельности органов местного самоуправления</t>
  </si>
  <si>
    <t>Организация подписки</t>
  </si>
  <si>
    <t>Изготовление произведений литературы</t>
  </si>
  <si>
    <t>5710000000</t>
  </si>
  <si>
    <t>5710100000</t>
  </si>
  <si>
    <t>5710110080</t>
  </si>
  <si>
    <t>5810000000</t>
  </si>
  <si>
    <t>5810110090</t>
  </si>
  <si>
    <t>5810100000</t>
  </si>
  <si>
    <t>Повышение эффективности использования информационно-коммуникационных технологий  администрации Темрюкского городского поселения Темрюкского района</t>
  </si>
  <si>
    <t xml:space="preserve">Развитие, эксплуатация и обслуживание информационно-коммуникационных технологий  администрации Темрюкского городского поселения Темрюкского района </t>
  </si>
  <si>
    <t>Муниципальная программа  «Повышение квалификации и профессиональная переподготовка лица, замещающего муниципальную должность Темрюкского городского поселения Темрюкского района и муниципальных служащих администрации Темрюкского городского поселения Темрюкского района  на 2015-2018 годы»</t>
  </si>
  <si>
    <t>Повышение квалификации и участие в конференциях, семинарах</t>
  </si>
  <si>
    <t>6010000000</t>
  </si>
  <si>
    <t>6010100000</t>
  </si>
  <si>
    <t>6010110110</t>
  </si>
  <si>
    <t>6110000000</t>
  </si>
  <si>
    <t>6110110120</t>
  </si>
  <si>
    <t>6110100000</t>
  </si>
  <si>
    <t>6210000000</t>
  </si>
  <si>
    <t>6210100000</t>
  </si>
  <si>
    <t>Обеспечение первичных мер пожарной безопасности в Темрюкском городском поселении Темрюкского района</t>
  </si>
  <si>
    <t>6210110130</t>
  </si>
  <si>
    <t>Проведение мероприятий по обеспечению первичных мер пожарной безопасности в Темрюкском городском поселении Темрюкского района</t>
  </si>
  <si>
    <t>6310000000</t>
  </si>
  <si>
    <t>6310100000</t>
  </si>
  <si>
    <t>6310110140</t>
  </si>
  <si>
    <t>6410000000</t>
  </si>
  <si>
    <t>6410100000</t>
  </si>
  <si>
    <t>Совершенствование организации движения транспорта и пешеходов в населенных пунктах Темрюкского городского поселения Темрюкского района</t>
  </si>
  <si>
    <t>6410110150</t>
  </si>
  <si>
    <t>6510000000</t>
  </si>
  <si>
    <t>6510100000</t>
  </si>
  <si>
    <t>6510110160</t>
  </si>
  <si>
    <t>Основные мероприятия муниципальной программы"Подготовка градостроительной и землеустроительной документации территории Темрюкского городского поселения Темрюкского района на 2015-2018 годы"</t>
  </si>
  <si>
    <t>6610000000</t>
  </si>
  <si>
    <t>6610110170</t>
  </si>
  <si>
    <t>Обеспечение благоприятных условий для развития малого и среднего предпринимательства в Темрюкском городском поселении Темрюкского района</t>
  </si>
  <si>
    <t>6610100000</t>
  </si>
  <si>
    <t>6710100000</t>
  </si>
  <si>
    <t>67100000000</t>
  </si>
  <si>
    <t>6710110180</t>
  </si>
  <si>
    <t>Реализация мероприятий по противодействию коррупции в  Темрюкском городском поселении Темрюкского района на 2015-2018 годы»</t>
  </si>
  <si>
    <t>6810100000</t>
  </si>
  <si>
    <t>6810000000</t>
  </si>
  <si>
    <t xml:space="preserve">Проведение мероприятий по развитию водоснабжения на территории Темрюкского городского поселения Темрюкского района </t>
  </si>
  <si>
    <t>6910000000</t>
  </si>
  <si>
    <t>6910100000</t>
  </si>
  <si>
    <t>6910110200</t>
  </si>
  <si>
    <t>Повышение уровня благоустройства и санитарного содержания территории Темрюкского городского поселения Темрюкского района</t>
  </si>
  <si>
    <t xml:space="preserve">Обеспечение бесперебойной и безопасной работы фонтана </t>
  </si>
  <si>
    <t>7010000000</t>
  </si>
  <si>
    <t>7010100000</t>
  </si>
  <si>
    <t>7010110210</t>
  </si>
  <si>
    <t>7010110220</t>
  </si>
  <si>
    <t>7010110230</t>
  </si>
  <si>
    <t>7110000000</t>
  </si>
  <si>
    <t>7110100000</t>
  </si>
  <si>
    <t>7110110240</t>
  </si>
  <si>
    <t>7110110250</t>
  </si>
  <si>
    <t>7210000000</t>
  </si>
  <si>
    <t>7210100000</t>
  </si>
  <si>
    <t>7210110260</t>
  </si>
  <si>
    <t>7210110270</t>
  </si>
  <si>
    <t>7410000000</t>
  </si>
  <si>
    <t>Муниципальная  поддержка решения жилищной проблемы молодых семей, признанных нуждающимися в жилом помещении</t>
  </si>
  <si>
    <t>Предоставление муниципальной поддержки в решении жилищной проблемы молодым семьям Темрюкского городского поселения Темрюкского района, нуждающимся в улучшении жилищных условий</t>
  </si>
  <si>
    <t>7510000000</t>
  </si>
  <si>
    <t>7510100000</t>
  </si>
  <si>
    <t>7510110340</t>
  </si>
  <si>
    <t>7610000000</t>
  </si>
  <si>
    <t>7610110000</t>
  </si>
  <si>
    <t>Создание  благоприятных условий для развития социально ориентированных некоммерческих организаций</t>
  </si>
  <si>
    <t>7610110350</t>
  </si>
  <si>
    <t>7710000000</t>
  </si>
  <si>
    <t>7710100000</t>
  </si>
  <si>
    <t xml:space="preserve">Обеспечение условий для развития физической культуры, массового спорта и спортивных мероприятий
</t>
  </si>
  <si>
    <t>7710110360</t>
  </si>
  <si>
    <t>9000000000</t>
  </si>
  <si>
    <t>9010000000</t>
  </si>
  <si>
    <t>9010000190</t>
  </si>
  <si>
    <t>9200000000</t>
  </si>
  <si>
    <t>9210000000</t>
  </si>
  <si>
    <t>9100000000</t>
  </si>
  <si>
    <t>9110000000</t>
  </si>
  <si>
    <t>9110000190</t>
  </si>
  <si>
    <t>9210000190</t>
  </si>
  <si>
    <t>9220000000</t>
  </si>
  <si>
    <t>9220060190</t>
  </si>
  <si>
    <t>9400000000</t>
  </si>
  <si>
    <t>7810000000</t>
  </si>
  <si>
    <t>7810010000</t>
  </si>
  <si>
    <t>7810110370</t>
  </si>
  <si>
    <t>7910000000</t>
  </si>
  <si>
    <t>7910100000</t>
  </si>
  <si>
    <t xml:space="preserve">Создание условий для беспрепятственного доступа инвалидов и других маломобильных групп населения к объектам, находящимся в собственности Темрюкского городского поселения Темрюкского района </t>
  </si>
  <si>
    <t>7910110380</t>
  </si>
  <si>
    <t>5610110070</t>
  </si>
  <si>
    <t>5610120070</t>
  </si>
  <si>
    <t>5610130070</t>
  </si>
  <si>
    <t>5910000000</t>
  </si>
  <si>
    <t>5910110100</t>
  </si>
  <si>
    <t>5211010020</t>
  </si>
  <si>
    <t>5410110040</t>
  </si>
  <si>
    <t>5410110050</t>
  </si>
  <si>
    <t>6810110190</t>
  </si>
  <si>
    <t>9300000000</t>
  </si>
  <si>
    <t>9310000000</t>
  </si>
  <si>
    <t>9500000000</t>
  </si>
  <si>
    <t>9500009999</t>
  </si>
  <si>
    <t>Обеспечение деятельности "МБУ"Общественно-социальный центр"</t>
  </si>
  <si>
    <t>Обеспечение информирования граждан о деятельности органов местного самоуправления и социально-политических событиях в Темрюкском городском поселении Темрюкского района</t>
  </si>
  <si>
    <t>Обеспечение необходимых условий для предупреждения и ликвидации последствий чрезвычайных ситуаций</t>
  </si>
  <si>
    <t>Проведение мероприятий по предупреждении и ликвидации последствий чрезвычайных ситуаций</t>
  </si>
  <si>
    <t>Создание благоприятных условий для развития и реализации потенциала молодежи в интересах Темрюкского городского поселения Темрюкского района</t>
  </si>
  <si>
    <t>Проведение мероприятий муниципальной программы  «Молодежь Темрюка на  2015-2018 годы "</t>
  </si>
  <si>
    <t>Создание условий для повышения уровня жизни жителей Темрюкского городского поселения Темрюкского района</t>
  </si>
  <si>
    <t>Оказание материальной помощи и осуществление других выплат</t>
  </si>
  <si>
    <t>7510120340</t>
  </si>
  <si>
    <t>Приобретение новогодних подарков</t>
  </si>
  <si>
    <t xml:space="preserve">Предоставление субсидий некоммерческим организациям </t>
  </si>
  <si>
    <t xml:space="preserve">Приобретение жилых помещений </t>
  </si>
  <si>
    <t>Осуществление мероприятий по улучшению жилищных условий</t>
  </si>
  <si>
    <t>Проведение мероприятий по оборудованию зданий</t>
  </si>
  <si>
    <t>9310010190</t>
  </si>
  <si>
    <t>Осуществление внешнего муниципального финансового контроля</t>
  </si>
  <si>
    <t>Вед</t>
  </si>
  <si>
    <t>РЗ</t>
  </si>
  <si>
    <t>ПР</t>
  </si>
  <si>
    <t>Совет Темрюкского городского поселения
Темрюкского района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</si>
  <si>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</si>
  <si>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</si>
  <si>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</t>
  </si>
  <si>
    <t>03</t>
  </si>
  <si>
    <t>991</t>
  </si>
  <si>
    <t>992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</si>
  <si>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</si>
  <si>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</si>
  <si>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</si>
  <si>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</si>
  <si>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</si>
  <si>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</si>
  <si>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 </t>
  </si>
  <si>
    <t>Резервные фонды</t>
  </si>
  <si>
    <t>11</t>
  </si>
  <si>
    <t>Другие общегосударственные вопросы</t>
  </si>
  <si>
    <t>13</t>
  </si>
  <si>
    <t xml:space="preserve">Национальная безопасность и правоохранительная деятельность 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</si>
  <si>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</si>
  <si>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</si>
  <si>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</si>
  <si>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</si>
  <si>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</si>
  <si>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</si>
  <si>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</si>
  <si>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</si>
  <si>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</si>
  <si>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</si>
  <si>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</si>
  <si>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</si>
  <si>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</si>
  <si>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</si>
  <si>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Образование</t>
  </si>
  <si>
    <t>07</t>
  </si>
  <si>
    <t>Социальная политика</t>
  </si>
  <si>
    <t>10</t>
  </si>
  <si>
    <t>Социальное обеспечение населения</t>
  </si>
  <si>
    <t>Другие вопросы в области социальной политики</t>
  </si>
  <si>
    <t>Физическая культура и спорт</t>
  </si>
  <si>
    <t>Физическая культура</t>
  </si>
  <si>
    <t>5310110030</t>
  </si>
  <si>
    <t>Обеспечение деятельности Контрольно-счетной палаты муниципального образования Темрюкский район</t>
  </si>
  <si>
    <t xml:space="preserve">Ознаменование праздничных дней и памятных дат </t>
  </si>
  <si>
    <t>Муниципальная программа  «Материально-техническое обеспечение деятельности администрации Темрюкского городского поселения Темрюкского района на 2015-2018 годы»</t>
  </si>
  <si>
    <t>Основные мероприятия муниципальной программы «Материально-техническое обеспечение деятельности администрации Темрюкского городского поселения Темрюкского района на 2015-2018 годы»</t>
  </si>
  <si>
    <t>Содержание и улучшение материально-технической базы</t>
  </si>
  <si>
    <t>Обеспечение населения транспортными услугами  на территории Темрюкского городского поселения Темрюкского района</t>
  </si>
  <si>
    <t xml:space="preserve">Реализация мероприятий по обеспечению равной доступности транспортных услуг населению на территории Темрюкского городского поселения Темрюкского района </t>
  </si>
  <si>
    <t>Проведение мероприятий, направленных на совершенствование организации движения транспортных средств и пешеходов в населенных пунктах Темрюкского городского поселения Темрюкского района</t>
  </si>
  <si>
    <t>Обеспечение бесперебойного и безопасного водоснабжения в Темрюкском городском поселении Темрюкского района</t>
  </si>
  <si>
    <t>Развитие систем водоотведения</t>
  </si>
  <si>
    <t xml:space="preserve">Обеспечение безопасного функционирования системы водоотведения в Темрюкском городскогом поселении Темрюкского района </t>
  </si>
  <si>
    <t>Повышение уровня благоустройства и санитарного содержания кладбищ</t>
  </si>
  <si>
    <t>Поддержка муниципальных учреждений культуры и кинематографии Темрюкского городского поселения Темрюкского района</t>
  </si>
  <si>
    <t>Материально-техническое обеспечение деятельности администрации Темрюкского городского поселения Темрюкского района</t>
  </si>
  <si>
    <t>Обеспечение бесперебойного электроснабжения уличного освещения</t>
  </si>
  <si>
    <t>Создание единой системы непрерывного обучения и повышения квалификации  лица, замещающего муниципальную должность Темрюкского городского поселения Темрюкского района и муниципальных служащих администрации Темрюкского городского поселения Темрюкского района</t>
  </si>
  <si>
    <t>9900000000</t>
  </si>
  <si>
    <t>9900010390</t>
  </si>
  <si>
    <t>6410120150</t>
  </si>
  <si>
    <t>6410130150</t>
  </si>
  <si>
    <t>6410140150</t>
  </si>
  <si>
    <t>Текущий ремонт автомобильных дорог местного значения</t>
  </si>
  <si>
    <t>Исполнение судебных актов</t>
  </si>
  <si>
    <t>830</t>
  </si>
  <si>
    <t>Приобретение остановочных павильонов</t>
  </si>
  <si>
    <t>Прочие непрограммные мероприятия</t>
  </si>
  <si>
    <t>6510120160</t>
  </si>
  <si>
    <t>9900010400</t>
  </si>
  <si>
    <t>Проведение государственной экспертизы проектной документации и результатов инженерных изысканий</t>
  </si>
  <si>
    <t>9900010410</t>
  </si>
  <si>
    <t>Денежные обязательства, не исполненные в 2015 году</t>
  </si>
  <si>
    <t>7310120300</t>
  </si>
  <si>
    <t>Ремонт здания</t>
  </si>
  <si>
    <t>Совершенствование нормативно-правовой базы градостроительной и землеустроительной деятельности Темрюкского городского поселения Темрюкского района</t>
  </si>
  <si>
    <t xml:space="preserve">Проведение мероприятий по подготовке градостроительной  документации </t>
  </si>
  <si>
    <t>Специальные расходы</t>
  </si>
  <si>
    <t>880</t>
  </si>
  <si>
    <t xml:space="preserve">Бюджетные инвестиции </t>
  </si>
  <si>
    <t>Обустройство автомобильных дорог местного значения</t>
  </si>
  <si>
    <t>Осуществление прочих расходов Темрюкского городского поселения Темрюкского района</t>
  </si>
  <si>
    <t>6710120180</t>
  </si>
  <si>
    <t>Строительство, расширение, реконструкция и техническое перевооружение объектов муниципального электросетевого комплекса Темрюкского городского поселения Темрюкского района за счет арендных платежей 2015 года</t>
  </si>
  <si>
    <t>Строительство, расширение, реконструкция и техническое перевооружение объектов муниципального электросетевого комплекса Темрюкского городского поселения Темрюкского района за счет арендных платежей 2016 года</t>
  </si>
  <si>
    <t>7010120230</t>
  </si>
  <si>
    <t>7710120360</t>
  </si>
  <si>
    <t>Проведение работ по техническому перевооружению и реконструкции объектов электросетевого комплекса Темрюкского городского поселения Темрюкского района</t>
  </si>
  <si>
    <t>7310130300</t>
  </si>
  <si>
    <t>Приобретение основных средств (сцена)</t>
  </si>
  <si>
    <t>9900062440</t>
  </si>
  <si>
    <t>6410165270</t>
  </si>
  <si>
    <t>Капитальный ремонт, ремонт автомобильных дорог общего пользования населенных пунктов (софинансирование к краевому бюджету)</t>
  </si>
  <si>
    <t xml:space="preserve">Прочие мероприятия по благоустройству </t>
  </si>
  <si>
    <t xml:space="preserve">Денежные обязательства, не исполненные в 2015 году по подпрогамме «Капитальный ремонт и ремонт автомобильных дорог местного значения Краснодарского края» </t>
  </si>
  <si>
    <t>Денежные обязательства, не исполненные в 2015 году по подпрограмме "Подготовка градостроительной и землеустроительной документации на территории Краснодарского края"</t>
  </si>
  <si>
    <t>9900060030</t>
  </si>
  <si>
    <t>Краевой конкурс на звание "Лучший орган территориального общественного самоуправления" в 2015 году"</t>
  </si>
  <si>
    <t>9900060170</t>
  </si>
  <si>
    <t>Оплата НДС по договору купли-продажи муниципального имущества Темрюкского городского поселения Темрюкского района</t>
  </si>
  <si>
    <t>9900010420</t>
  </si>
  <si>
    <t>Иные межбюджетные трансферты на поддержку мер по результатам работы поселений</t>
  </si>
  <si>
    <t xml:space="preserve">Проведение мероприятий по подготовке  землеустроительной документации </t>
  </si>
  <si>
    <t xml:space="preserve">Молодежная политика </t>
  </si>
  <si>
    <t>Реализация государственной программы Краснодарского края "Развитие культуры" (мероприятие "Кадровое обеспечение сферы культуры и искусства")</t>
  </si>
  <si>
    <t>7310160120</t>
  </si>
  <si>
    <t>6510160300</t>
  </si>
  <si>
    <t>7410100000</t>
  </si>
  <si>
    <t>Субсидия из краевого бюджета  на реализацию подпрограммы "Обеспечение жильем молодых семей" ФЦП "Жилище"на 2015-2020 гг. (средства федерального бюджета)</t>
  </si>
  <si>
    <t>Субсидия из краевого бюджета  на реализацию подпрограммы "Обеспечение жильем молодых семей" ФЦП "Жилище"на 2015-2020 гг. (средства краевого бюджета)</t>
  </si>
  <si>
    <t>74101R0200</t>
  </si>
  <si>
    <t>Субсидия на дополнительную помощь местным бюджетам для решения социально значимых вопросов на 2016 год</t>
  </si>
  <si>
    <t>9900060050</t>
  </si>
  <si>
    <t>9900020410</t>
  </si>
  <si>
    <t>Денежные обязательства, не исполненные в 2015 году, по проведению технической инвентаризации</t>
  </si>
  <si>
    <t>9900030410</t>
  </si>
  <si>
    <t>9900040410</t>
  </si>
  <si>
    <t>Денежные обязательства, не исполненные в 2015 году, по разработке схемы водоснабжения</t>
  </si>
  <si>
    <t>Денежные обязательства, не исполненные в 2015 году, по разработке схемы водоотведения</t>
  </si>
  <si>
    <t>Иные межбюджетные трансферты на софинансирование расходных обязательств, возникших при выполнении полномочий органов местного самоуправления поселений по вопросам местного значения</t>
  </si>
  <si>
    <t>9900061030</t>
  </si>
  <si>
    <t>7010130230</t>
  </si>
  <si>
    <t>7310150300</t>
  </si>
  <si>
    <t>Проведение мероприятий по пожарной безопасности</t>
  </si>
  <si>
    <t>Закупка автотранспортных средств, мусоровозов и оборудования для муниципальных нужд</t>
  </si>
  <si>
    <t>74101L0200</t>
  </si>
  <si>
    <t>150,3</t>
  </si>
  <si>
    <t>206,9</t>
  </si>
  <si>
    <t>79101L0270</t>
  </si>
  <si>
    <t>7910150270</t>
  </si>
  <si>
    <t>79101R0270</t>
  </si>
  <si>
    <t>Информационная поддержка  субъектов малого и среднего предпринимательства</t>
  </si>
  <si>
    <t>Реализация мероприятий государственной программы Краснодарского края "Доступная среда" (за счет средств федерального бюджета)</t>
  </si>
  <si>
    <t>Реализация мероприятий государственной программы Краснодарского края "Доступная среда" (за счет средств краевого бюджета)</t>
  </si>
  <si>
    <t>Реализация мероприятий государственной программы Краснодарского края "Доступная среда" (за счет средств  местного бюджета)</t>
  </si>
  <si>
    <t>Субсидиии на возмещение недополученных доходов  организациям, осуществляющим услуги по сбору и транпортированию тветдых коммунальных отходов с территории Темрюкского городского поселения Темрюкского района</t>
  </si>
  <si>
    <t>Строительство здания тяжелой атлетики (продолжение строительства)</t>
  </si>
  <si>
    <t>к решению XXXVI сессии Совета</t>
  </si>
  <si>
    <t>А.Д.Войтов</t>
  </si>
  <si>
    <t xml:space="preserve">Муниципальная программа  Темрюкского городского поселения 
Темрюкского района «Повышение безопасности дорожного движения»
</t>
  </si>
  <si>
    <t>Обеспечение безопасности дорожного движения на территории Темрюкского городского поселения Темрюкского района</t>
  </si>
  <si>
    <t>Совершенствование организации движения транспорта и пешеходов в населенных пунктах</t>
  </si>
  <si>
    <t xml:space="preserve">Разработка комплексной схемы  организации дорожного движения Темрюкского городского поселения Темрюкского района </t>
  </si>
  <si>
    <t>Содержание, капитальный ремонт, текущий ремонт и обустройство автомобильных дорог местного значения</t>
  </si>
  <si>
    <t>6410200000</t>
  </si>
  <si>
    <t>6410220150</t>
  </si>
  <si>
    <t xml:space="preserve">Капитальный ремонт автомобильныхй дорог </t>
  </si>
  <si>
    <t>6410230150</t>
  </si>
  <si>
    <t>Нанесение горизонтальной дорожной разметки на автомобильных дорогах местного значения</t>
  </si>
  <si>
    <t>6410240150</t>
  </si>
  <si>
    <t>6410250150</t>
  </si>
  <si>
    <t>Выписка из ведомственной структуры расходов бюджета Темрюкского городского поселения Темрюкского района на 2017 год</t>
  </si>
  <si>
    <t xml:space="preserve">                                                                                                                    ПРИЛОЖЕНИЕ № 8</t>
  </si>
  <si>
    <t>Темрюкского района III созыва</t>
  </si>
  <si>
    <t>«22» ноября 2016 года № 266</t>
  </si>
  <si>
    <t xml:space="preserve"> ПРИЛОЖЕНИЕ № 8</t>
  </si>
  <si>
    <t>Глава Темрюкского городского поселения Темрюкского района</t>
  </si>
  <si>
    <t>Уточненная сводная бюджетная роспись на 2016 год</t>
  </si>
  <si>
    <t>Процент исполнения к уточненной сводной бюджетной росписи</t>
  </si>
  <si>
    <t>Бюджет, утверждённый решением XX сессии Совета Темрюкского городского поселения Темрюкского района  от 15.12.2015 № 166 (в редакции решения от 22.12.2016 г. № 282)</t>
  </si>
  <si>
    <t>Исполнение расходов бюджета Темрюкского городского поселения Темрюкского района по ведомственной структуре расходов бюджета Темрюкского городского поселения Темрюкского района за 2016 год</t>
  </si>
  <si>
    <t>Кассовое исполнение                 за 2016 год</t>
  </si>
  <si>
    <t>150,2</t>
  </si>
  <si>
    <t>ПРИЛОЖЕНИЕ №2</t>
  </si>
  <si>
    <t>к проекту решения «Об утверждении отчета об исполнении бюджета Темрюкского городского поселения Темрюкского района за 2016 год»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</si>
</sst>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_(* #,##0.0_);_(* \(#,##0.0\);_(* &quot;-&quot;??_);_(@_)"/>
    <numFmt numFmtId="165" formatCode="_-* #,##0.0_р_._-;\-* #,##0.0_р_._-;_-* &quot;-&quot;?_р_._-;_-@_-"/>
    <numFmt numFmtId="166" formatCode="0.0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Arial"/>
      <family val="2"/>
    </font>
    <font>
      <sz val="14"/>
      <name val="Arial Cyr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4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7">
    <xf numFmtId="0" fontId="0" fillId="0" borderId="0" xfId="0"/>
    <xf numFmtId="0" fontId="2" fillId="0" borderId="0" xfId="0" applyFont="1"/>
    <xf numFmtId="4" fontId="2" fillId="0" borderId="0" xfId="0" applyNumberFormat="1" applyFont="1"/>
    <xf numFmtId="4" fontId="2" fillId="0" borderId="0" xfId="0" applyNumberFormat="1" applyFont="1" applyAlignment="1">
      <alignment wrapText="1"/>
    </xf>
    <xf numFmtId="0" fontId="5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6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horizontal="center" vertical="center"/>
    </xf>
    <xf numFmtId="164" fontId="3" fillId="2" borderId="0" xfId="1" applyNumberFormat="1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justify" vertical="center" wrapText="1"/>
    </xf>
    <xf numFmtId="49" fontId="3" fillId="2" borderId="0" xfId="0" applyNumberFormat="1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justify" vertical="center" wrapText="1"/>
    </xf>
    <xf numFmtId="0" fontId="3" fillId="2" borderId="0" xfId="0" applyFont="1" applyFill="1" applyAlignment="1">
      <alignment vertical="center"/>
    </xf>
    <xf numFmtId="49" fontId="3" fillId="2" borderId="0" xfId="0" applyNumberFormat="1" applyFont="1" applyFill="1" applyBorder="1" applyAlignment="1">
      <alignment horizontal="justify" vertical="top" wrapText="1"/>
    </xf>
    <xf numFmtId="0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/>
    <xf numFmtId="0" fontId="3" fillId="2" borderId="0" xfId="0" applyFont="1" applyFill="1" applyAlignment="1">
      <alignment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wrapText="1"/>
    </xf>
    <xf numFmtId="49" fontId="3" fillId="2" borderId="0" xfId="0" applyNumberFormat="1" applyFont="1" applyFill="1" applyBorder="1" applyAlignment="1">
      <alignment horizontal="left" vertical="justify" wrapText="1"/>
    </xf>
    <xf numFmtId="49" fontId="3" fillId="2" borderId="0" xfId="0" applyNumberFormat="1" applyFont="1" applyFill="1" applyBorder="1" applyAlignment="1">
      <alignment vertical="top" wrapText="1"/>
    </xf>
    <xf numFmtId="49" fontId="8" fillId="2" borderId="0" xfId="0" applyNumberFormat="1" applyFont="1" applyFill="1" applyBorder="1" applyAlignment="1">
      <alignment horizontal="justify" vertical="center" wrapText="1"/>
    </xf>
    <xf numFmtId="0" fontId="3" fillId="2" borderId="0" xfId="0" applyFont="1" applyFill="1" applyAlignment="1"/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164" fontId="8" fillId="2" borderId="0" xfId="1" applyNumberFormat="1" applyFont="1" applyFill="1" applyBorder="1" applyAlignment="1">
      <alignment horizontal="center" vertical="center"/>
    </xf>
    <xf numFmtId="0" fontId="9" fillId="2" borderId="0" xfId="0" applyNumberFormat="1" applyFont="1" applyFill="1" applyBorder="1" applyAlignment="1">
      <alignment horizontal="left" vertical="center" wrapText="1"/>
    </xf>
    <xf numFmtId="49" fontId="8" fillId="2" borderId="0" xfId="0" applyNumberFormat="1" applyFont="1" applyFill="1" applyBorder="1" applyAlignment="1">
      <alignment horizontal="center" vertical="center"/>
    </xf>
    <xf numFmtId="165" fontId="3" fillId="2" borderId="0" xfId="1" applyNumberFormat="1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NumberFormat="1" applyFont="1" applyFill="1" applyAlignment="1">
      <alignment vertical="center"/>
    </xf>
    <xf numFmtId="49" fontId="3" fillId="2" borderId="0" xfId="0" applyNumberFormat="1" applyFont="1" applyFill="1" applyAlignment="1">
      <alignment horizontal="center"/>
    </xf>
    <xf numFmtId="49" fontId="3" fillId="2" borderId="1" xfId="0" applyNumberFormat="1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center"/>
    </xf>
    <xf numFmtId="0" fontId="8" fillId="2" borderId="0" xfId="0" applyNumberFormat="1" applyFont="1" applyFill="1" applyBorder="1" applyAlignment="1">
      <alignment horizontal="left" vertical="center" wrapText="1"/>
    </xf>
    <xf numFmtId="0" fontId="3" fillId="2" borderId="0" xfId="0" applyNumberFormat="1" applyFont="1" applyFill="1" applyBorder="1" applyAlignment="1">
      <alignment vertical="center" wrapText="1"/>
    </xf>
    <xf numFmtId="49" fontId="8" fillId="2" borderId="0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horizontal="justify" vertical="center" wrapText="1"/>
    </xf>
    <xf numFmtId="0" fontId="8" fillId="2" borderId="0" xfId="0" applyNumberFormat="1" applyFont="1" applyFill="1" applyBorder="1" applyAlignment="1">
      <alignment horizontal="left" wrapText="1"/>
    </xf>
    <xf numFmtId="0" fontId="8" fillId="2" borderId="0" xfId="0" applyNumberFormat="1" applyFont="1" applyFill="1" applyBorder="1" applyAlignment="1">
      <alignment horizontal="justify" vertical="center" wrapText="1"/>
    </xf>
    <xf numFmtId="0" fontId="8" fillId="2" borderId="0" xfId="0" applyNumberFormat="1" applyFont="1" applyFill="1" applyAlignment="1">
      <alignment horizontal="justify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horizontal="justify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/>
    <xf numFmtId="0" fontId="8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/>
    <xf numFmtId="49" fontId="8" fillId="2" borderId="0" xfId="0" applyNumberFormat="1" applyFont="1" applyFill="1" applyAlignment="1">
      <alignment horizontal="center" vertical="center"/>
    </xf>
    <xf numFmtId="0" fontId="8" fillId="2" borderId="0" xfId="0" applyFont="1" applyFill="1"/>
    <xf numFmtId="49" fontId="8" fillId="2" borderId="0" xfId="0" applyNumberFormat="1" applyFont="1" applyFill="1" applyBorder="1" applyAlignment="1">
      <alignment horizontal="center" wrapText="1"/>
    </xf>
    <xf numFmtId="49" fontId="8" fillId="2" borderId="0" xfId="0" applyNumberFormat="1" applyFont="1" applyFill="1" applyBorder="1" applyAlignment="1">
      <alignment horizontal="center"/>
    </xf>
    <xf numFmtId="164" fontId="8" fillId="2" borderId="0" xfId="1" applyNumberFormat="1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49" fontId="3" fillId="2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Border="1" applyAlignment="1">
      <alignment horizontal="center" vertical="center" wrapText="1"/>
    </xf>
    <xf numFmtId="49" fontId="9" fillId="2" borderId="0" xfId="0" applyNumberFormat="1" applyFont="1" applyFill="1" applyBorder="1" applyAlignment="1">
      <alignment horizontal="center" vertical="center"/>
    </xf>
    <xf numFmtId="49" fontId="10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64" fontId="3" fillId="2" borderId="0" xfId="1" applyNumberFormat="1" applyFont="1" applyFill="1" applyAlignment="1">
      <alignment horizontal="center"/>
    </xf>
    <xf numFmtId="49" fontId="13" fillId="2" borderId="0" xfId="0" applyNumberFormat="1" applyFont="1" applyFill="1" applyAlignment="1">
      <alignment horizontal="center"/>
    </xf>
    <xf numFmtId="49" fontId="11" fillId="2" borderId="0" xfId="0" applyNumberFormat="1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49" fontId="9" fillId="2" borderId="0" xfId="0" applyNumberFormat="1" applyFont="1" applyFill="1" applyBorder="1" applyAlignment="1">
      <alignment vertical="center" wrapText="1"/>
    </xf>
    <xf numFmtId="0" fontId="3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NumberFormat="1" applyFont="1" applyFill="1"/>
    <xf numFmtId="0" fontId="1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5" fillId="0" borderId="0" xfId="0" applyFont="1" applyFill="1"/>
    <xf numFmtId="0" fontId="3" fillId="0" borderId="0" xfId="0" applyFont="1" applyFill="1" applyAlignment="1"/>
    <xf numFmtId="2" fontId="15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1" fontId="3" fillId="2" borderId="1" xfId="0" applyNumberFormat="1" applyFont="1" applyFill="1" applyBorder="1" applyAlignment="1">
      <alignment horizontal="center" vertical="center"/>
    </xf>
    <xf numFmtId="166" fontId="12" fillId="0" borderId="1" xfId="0" applyNumberFormat="1" applyFont="1" applyFill="1" applyBorder="1" applyAlignment="1">
      <alignment horizontal="center" vertical="center" wrapText="1"/>
    </xf>
    <xf numFmtId="166" fontId="3" fillId="2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166" fontId="8" fillId="2" borderId="0" xfId="0" applyNumberFormat="1" applyFont="1" applyFill="1" applyBorder="1" applyAlignment="1">
      <alignment horizontal="right" vertical="center"/>
    </xf>
    <xf numFmtId="166" fontId="3" fillId="2" borderId="0" xfId="0" applyNumberFormat="1" applyFont="1" applyFill="1" applyBorder="1" applyAlignment="1">
      <alignment horizontal="right" vertical="center"/>
    </xf>
    <xf numFmtId="166" fontId="3" fillId="2" borderId="0" xfId="1" applyNumberFormat="1" applyFont="1" applyFill="1" applyAlignment="1">
      <alignment horizontal="right" vertical="center"/>
    </xf>
    <xf numFmtId="166" fontId="8" fillId="2" borderId="0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4" fontId="5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3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workbookViewId="0">
      <selection activeCell="K6" sqref="K6"/>
    </sheetView>
  </sheetViews>
  <sheetFormatPr defaultColWidth="9.140625" defaultRowHeight="15.75"/>
  <cols>
    <col min="1" max="3" width="9.140625" style="1"/>
    <col min="4" max="4" width="17.140625" style="1" customWidth="1"/>
    <col min="5" max="5" width="15" style="1" customWidth="1"/>
    <col min="6" max="16384" width="9.140625" style="1"/>
  </cols>
  <sheetData>
    <row r="1" spans="1:9">
      <c r="A1" s="99" t="s">
        <v>3</v>
      </c>
      <c r="B1" s="99"/>
      <c r="C1" s="99"/>
      <c r="D1" s="99"/>
      <c r="E1" s="99"/>
      <c r="F1" s="99"/>
      <c r="G1" s="99"/>
      <c r="H1" s="99"/>
      <c r="I1" s="99"/>
    </row>
    <row r="2" spans="1:9" ht="42" customHeight="1">
      <c r="A2" s="99"/>
      <c r="B2" s="99"/>
      <c r="C2" s="99"/>
      <c r="D2" s="99"/>
      <c r="E2" s="99"/>
      <c r="F2" s="99"/>
      <c r="G2" s="99"/>
      <c r="H2" s="99"/>
      <c r="I2" s="99"/>
    </row>
    <row r="3" spans="1:9">
      <c r="A3" s="100"/>
      <c r="B3" s="100"/>
      <c r="C3" s="100"/>
      <c r="D3" s="100"/>
      <c r="E3" s="100"/>
      <c r="F3" s="100"/>
      <c r="G3" s="100"/>
      <c r="H3" s="100"/>
      <c r="I3" s="100"/>
    </row>
    <row r="4" spans="1:9" ht="78" customHeight="1">
      <c r="A4" s="104" t="s">
        <v>7</v>
      </c>
      <c r="B4" s="104"/>
      <c r="C4" s="104"/>
      <c r="D4" s="104"/>
      <c r="E4" s="1">
        <v>965000</v>
      </c>
      <c r="F4" s="1" t="s">
        <v>5</v>
      </c>
    </row>
    <row r="5" spans="1:9" ht="47.25" customHeight="1">
      <c r="A5" s="104" t="s">
        <v>75</v>
      </c>
      <c r="B5" s="104"/>
      <c r="C5" s="104"/>
      <c r="D5" s="104"/>
      <c r="E5" s="1">
        <v>35000</v>
      </c>
      <c r="F5" s="1" t="s">
        <v>5</v>
      </c>
    </row>
    <row r="6" spans="1:9" ht="47.25" customHeight="1">
      <c r="A6" s="104" t="s">
        <v>8</v>
      </c>
      <c r="B6" s="104"/>
      <c r="C6" s="104"/>
      <c r="D6" s="104"/>
      <c r="E6" s="1">
        <v>174000</v>
      </c>
      <c r="F6" s="1" t="s">
        <v>5</v>
      </c>
    </row>
    <row r="7" spans="1:9" ht="47.25" customHeight="1">
      <c r="A7" s="104" t="s">
        <v>76</v>
      </c>
      <c r="B7" s="104"/>
      <c r="C7" s="104"/>
      <c r="D7" s="104"/>
      <c r="E7" s="1">
        <v>35000</v>
      </c>
      <c r="F7" s="1" t="s">
        <v>5</v>
      </c>
    </row>
    <row r="8" spans="1:9" ht="42" customHeight="1">
      <c r="A8" s="104" t="s">
        <v>9</v>
      </c>
      <c r="B8" s="104"/>
      <c r="C8" s="104"/>
      <c r="D8" s="104"/>
      <c r="E8" s="8">
        <v>2151896.31</v>
      </c>
      <c r="F8" s="1" t="s">
        <v>5</v>
      </c>
    </row>
    <row r="9" spans="1:9" ht="42" customHeight="1">
      <c r="A9" s="104" t="s">
        <v>16</v>
      </c>
      <c r="B9" s="104"/>
      <c r="C9" s="104"/>
      <c r="D9" s="104"/>
      <c r="E9" s="1">
        <v>47200</v>
      </c>
      <c r="F9" s="1" t="s">
        <v>5</v>
      </c>
    </row>
    <row r="10" spans="1:9">
      <c r="A10" s="101" t="s">
        <v>4</v>
      </c>
      <c r="B10" s="101"/>
      <c r="C10" s="101"/>
      <c r="D10" s="101"/>
    </row>
    <row r="11" spans="1:9">
      <c r="A11" s="101"/>
      <c r="B11" s="101"/>
      <c r="C11" s="101"/>
      <c r="D11" s="101"/>
      <c r="E11" s="3">
        <f>6588*4</f>
        <v>26352</v>
      </c>
      <c r="F11" s="1" t="s">
        <v>5</v>
      </c>
    </row>
    <row r="12" spans="1:9">
      <c r="D12" s="2"/>
    </row>
    <row r="13" spans="1:9">
      <c r="A13" s="100"/>
      <c r="B13" s="100"/>
      <c r="C13" s="100"/>
      <c r="D13" s="100"/>
    </row>
    <row r="14" spans="1:9" s="4" customFormat="1">
      <c r="A14" s="102" t="s">
        <v>6</v>
      </c>
      <c r="B14" s="102"/>
      <c r="C14" s="102"/>
      <c r="D14" s="102"/>
      <c r="E14" s="102"/>
      <c r="F14" s="103"/>
      <c r="G14" s="103"/>
    </row>
    <row r="15" spans="1:9">
      <c r="A15" s="102"/>
      <c r="B15" s="102"/>
      <c r="C15" s="102"/>
      <c r="D15" s="102"/>
      <c r="E15" s="102"/>
      <c r="F15" s="103">
        <f>E11+E9+E7+E4+E8</f>
        <v>3225448.31</v>
      </c>
      <c r="G15" s="103"/>
      <c r="H15" s="103"/>
    </row>
  </sheetData>
  <mergeCells count="13">
    <mergeCell ref="A1:I2"/>
    <mergeCell ref="A3:I3"/>
    <mergeCell ref="A10:D11"/>
    <mergeCell ref="A14:E15"/>
    <mergeCell ref="F14:G14"/>
    <mergeCell ref="F15:H15"/>
    <mergeCell ref="A13:D13"/>
    <mergeCell ref="A4:D4"/>
    <mergeCell ref="A9:D9"/>
    <mergeCell ref="A7:D7"/>
    <mergeCell ref="A8:D8"/>
    <mergeCell ref="A5:D5"/>
    <mergeCell ref="A6:D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activeCell="F27" sqref="F27"/>
    </sheetView>
  </sheetViews>
  <sheetFormatPr defaultColWidth="9.140625" defaultRowHeight="15.75"/>
  <cols>
    <col min="1" max="3" width="9.140625" style="1"/>
    <col min="4" max="4" width="17.140625" style="1" customWidth="1"/>
    <col min="5" max="5" width="15" style="1" customWidth="1"/>
    <col min="6" max="16384" width="9.140625" style="1"/>
  </cols>
  <sheetData>
    <row r="1" spans="1:9">
      <c r="A1" s="99" t="s">
        <v>10</v>
      </c>
      <c r="B1" s="99"/>
      <c r="C1" s="99"/>
      <c r="D1" s="99"/>
      <c r="E1" s="99"/>
      <c r="F1" s="99"/>
      <c r="G1" s="99"/>
      <c r="H1" s="99"/>
      <c r="I1" s="99"/>
    </row>
    <row r="2" spans="1:9" ht="42" customHeight="1">
      <c r="A2" s="99"/>
      <c r="B2" s="99"/>
      <c r="C2" s="99"/>
      <c r="D2" s="99"/>
      <c r="E2" s="99"/>
      <c r="F2" s="99"/>
      <c r="G2" s="99"/>
      <c r="H2" s="99"/>
      <c r="I2" s="99"/>
    </row>
    <row r="3" spans="1:9">
      <c r="A3" s="100"/>
      <c r="B3" s="100"/>
      <c r="C3" s="100"/>
      <c r="D3" s="100"/>
      <c r="E3" s="100"/>
      <c r="F3" s="100"/>
      <c r="G3" s="100"/>
      <c r="H3" s="100"/>
      <c r="I3" s="100"/>
    </row>
    <row r="4" spans="1:9" ht="74.25" customHeight="1">
      <c r="A4" s="104" t="s">
        <v>11</v>
      </c>
      <c r="B4" s="104"/>
      <c r="C4" s="104"/>
      <c r="D4" s="104"/>
    </row>
    <row r="5" spans="1:9" ht="21" customHeight="1">
      <c r="A5" s="5"/>
      <c r="B5" s="5"/>
      <c r="C5" s="5"/>
      <c r="D5" s="5"/>
      <c r="F5" s="105">
        <f>C7*E6+C9*E8</f>
        <v>10000380</v>
      </c>
      <c r="G5" s="105"/>
      <c r="H5" s="1" t="s">
        <v>5</v>
      </c>
    </row>
    <row r="6" spans="1:9" ht="21" customHeight="1">
      <c r="A6" s="106" t="s">
        <v>12</v>
      </c>
      <c r="B6" s="106"/>
      <c r="C6" s="106"/>
      <c r="D6" s="106"/>
      <c r="E6" s="2">
        <v>731000</v>
      </c>
      <c r="F6" s="1" t="s">
        <v>13</v>
      </c>
    </row>
    <row r="7" spans="1:9" ht="17.25" customHeight="1">
      <c r="A7" s="6" t="s">
        <v>14</v>
      </c>
      <c r="B7" s="6"/>
      <c r="C7" s="6">
        <v>6.5</v>
      </c>
      <c r="D7" s="6" t="s">
        <v>5</v>
      </c>
      <c r="F7" s="7"/>
      <c r="G7" s="7"/>
      <c r="H7" s="7"/>
      <c r="I7" s="7"/>
    </row>
    <row r="8" spans="1:9" ht="19.5" customHeight="1">
      <c r="A8" s="106" t="s">
        <v>12</v>
      </c>
      <c r="B8" s="106"/>
      <c r="C8" s="106"/>
      <c r="D8" s="106"/>
      <c r="E8" s="2">
        <v>721000</v>
      </c>
      <c r="F8" s="1" t="s">
        <v>13</v>
      </c>
    </row>
    <row r="9" spans="1:9" ht="21" customHeight="1">
      <c r="A9" s="6" t="s">
        <v>14</v>
      </c>
      <c r="B9" s="6"/>
      <c r="C9" s="6">
        <v>7.28</v>
      </c>
      <c r="D9" s="6" t="s">
        <v>5</v>
      </c>
      <c r="F9" s="7"/>
      <c r="G9" s="7"/>
      <c r="H9" s="7"/>
      <c r="I9" s="7"/>
    </row>
    <row r="10" spans="1:9" ht="17.25" customHeight="1">
      <c r="A10" s="6"/>
      <c r="B10" s="6"/>
      <c r="C10" s="6"/>
      <c r="D10" s="6"/>
    </row>
    <row r="11" spans="1:9" ht="25.5" customHeight="1">
      <c r="A11" s="107" t="s">
        <v>15</v>
      </c>
      <c r="B11" s="107"/>
      <c r="C11" s="107"/>
      <c r="D11" s="107"/>
      <c r="F11" s="105">
        <v>35000</v>
      </c>
      <c r="G11" s="105"/>
      <c r="H11" s="1" t="s">
        <v>5</v>
      </c>
    </row>
    <row r="12" spans="1:9" ht="30" customHeight="1">
      <c r="A12" s="5"/>
      <c r="B12" s="5"/>
      <c r="C12" s="5"/>
      <c r="D12" s="5"/>
    </row>
    <row r="13" spans="1:9">
      <c r="D13" s="2"/>
    </row>
    <row r="14" spans="1:9">
      <c r="A14" s="100"/>
      <c r="B14" s="100"/>
      <c r="C14" s="100"/>
      <c r="D14" s="100"/>
    </row>
    <row r="15" spans="1:9" s="4" customFormat="1">
      <c r="A15" s="102" t="s">
        <v>6</v>
      </c>
      <c r="B15" s="102"/>
      <c r="C15" s="102"/>
      <c r="D15" s="102"/>
      <c r="E15" s="102"/>
      <c r="F15" s="103"/>
      <c r="G15" s="103"/>
    </row>
    <row r="16" spans="1:9">
      <c r="A16" s="102"/>
      <c r="B16" s="102"/>
      <c r="C16" s="102"/>
      <c r="D16" s="102"/>
      <c r="E16" s="102"/>
      <c r="F16" s="103">
        <f>F5+F11</f>
        <v>10035380</v>
      </c>
      <c r="G16" s="103"/>
      <c r="H16" s="103"/>
    </row>
  </sheetData>
  <mergeCells count="12">
    <mergeCell ref="A15:E16"/>
    <mergeCell ref="F15:G15"/>
    <mergeCell ref="F16:H16"/>
    <mergeCell ref="A6:D6"/>
    <mergeCell ref="A8:D8"/>
    <mergeCell ref="A11:D11"/>
    <mergeCell ref="F11:G11"/>
    <mergeCell ref="A1:I2"/>
    <mergeCell ref="A3:I3"/>
    <mergeCell ref="A4:D4"/>
    <mergeCell ref="F5:G5"/>
    <mergeCell ref="A14:D1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X346"/>
  <sheetViews>
    <sheetView tabSelected="1" view="pageBreakPreview" topLeftCell="A46" zoomScale="60" workbookViewId="0">
      <selection activeCell="N60" sqref="N60"/>
    </sheetView>
  </sheetViews>
  <sheetFormatPr defaultColWidth="8.85546875" defaultRowHeight="18.75"/>
  <cols>
    <col min="1" max="1" width="5.28515625" style="70" customWidth="1"/>
    <col min="2" max="2" width="65" style="20" customWidth="1"/>
    <col min="3" max="3" width="6.140625" style="54" customWidth="1"/>
    <col min="4" max="4" width="4.42578125" style="60" customWidth="1"/>
    <col min="5" max="5" width="3.7109375" style="60" customWidth="1"/>
    <col min="6" max="6" width="17.140625" style="77" customWidth="1"/>
    <col min="7" max="7" width="6.28515625" style="70" customWidth="1"/>
    <col min="8" max="10" width="23.85546875" style="89" customWidth="1"/>
    <col min="11" max="11" width="23.85546875" style="93" customWidth="1"/>
    <col min="12" max="16384" width="8.85546875" style="20"/>
  </cols>
  <sheetData>
    <row r="2" spans="1:11" ht="11.45" customHeight="1"/>
    <row r="3" spans="1:11" hidden="1">
      <c r="C3" s="39"/>
      <c r="D3" s="37"/>
      <c r="E3" s="37"/>
      <c r="F3" s="59"/>
      <c r="G3" s="59"/>
      <c r="H3" s="59"/>
      <c r="I3" s="59"/>
      <c r="J3" s="59"/>
    </row>
    <row r="4" spans="1:11" ht="18.75" customHeight="1">
      <c r="C4" s="39"/>
      <c r="D4" s="109" t="s">
        <v>481</v>
      </c>
      <c r="E4" s="109"/>
      <c r="F4" s="109"/>
      <c r="G4" s="109"/>
      <c r="H4" s="109"/>
      <c r="I4" s="109"/>
      <c r="J4" s="109"/>
      <c r="K4" s="109"/>
    </row>
    <row r="5" spans="1:11" customFormat="1">
      <c r="B5" s="20"/>
      <c r="C5" s="54"/>
      <c r="D5" s="110"/>
      <c r="E5" s="110"/>
      <c r="F5" s="110"/>
      <c r="G5" s="110"/>
      <c r="H5" s="110"/>
      <c r="I5" s="110"/>
      <c r="J5" s="110"/>
      <c r="K5" s="110"/>
    </row>
    <row r="6" spans="1:11" customFormat="1" ht="15" customHeight="1">
      <c r="B6" s="20"/>
      <c r="C6" s="54"/>
      <c r="D6" s="86"/>
      <c r="E6" s="86"/>
      <c r="F6" s="86"/>
      <c r="G6" s="86"/>
      <c r="H6" s="113" t="s">
        <v>482</v>
      </c>
      <c r="I6" s="113"/>
      <c r="J6" s="113"/>
      <c r="K6" s="94"/>
    </row>
    <row r="7" spans="1:11" customFormat="1" ht="15" customHeight="1">
      <c r="B7" s="20"/>
      <c r="C7" s="54"/>
      <c r="D7" s="86"/>
      <c r="E7" s="86"/>
      <c r="F7" s="86"/>
      <c r="G7" s="86"/>
      <c r="H7" s="113"/>
      <c r="I7" s="113"/>
      <c r="J7" s="113"/>
      <c r="K7" s="94"/>
    </row>
    <row r="8" spans="1:11" customFormat="1" ht="15" customHeight="1">
      <c r="B8" s="20"/>
      <c r="C8" s="54"/>
      <c r="D8" s="86"/>
      <c r="E8" s="86"/>
      <c r="F8" s="86"/>
      <c r="G8" s="86"/>
      <c r="H8" s="113"/>
      <c r="I8" s="113"/>
      <c r="J8" s="113"/>
      <c r="K8" s="94"/>
    </row>
    <row r="9" spans="1:11" customFormat="1" ht="15" customHeight="1">
      <c r="B9" s="20"/>
      <c r="C9" s="54"/>
      <c r="D9" s="86"/>
      <c r="E9" s="86"/>
      <c r="F9" s="86"/>
      <c r="G9" s="86"/>
      <c r="H9" s="113"/>
      <c r="I9" s="113"/>
      <c r="J9" s="113"/>
      <c r="K9" s="94"/>
    </row>
    <row r="10" spans="1:11" customFormat="1">
      <c r="B10" s="20"/>
      <c r="C10" s="54"/>
      <c r="D10" s="84"/>
      <c r="E10" s="84"/>
      <c r="F10" s="84"/>
      <c r="G10" s="84"/>
      <c r="H10" s="90"/>
      <c r="I10" s="90"/>
      <c r="J10" s="90"/>
      <c r="K10" s="94"/>
    </row>
    <row r="11" spans="1:11" ht="18.75" customHeight="1">
      <c r="B11" s="111" t="s">
        <v>478</v>
      </c>
      <c r="C11" s="111"/>
      <c r="D11" s="111"/>
      <c r="E11" s="111"/>
      <c r="F11" s="111"/>
      <c r="G11" s="111"/>
      <c r="H11" s="111"/>
      <c r="I11" s="111"/>
      <c r="J11" s="111"/>
      <c r="K11" s="111"/>
    </row>
    <row r="12" spans="1:11">
      <c r="B12" s="111"/>
      <c r="C12" s="111"/>
      <c r="D12" s="111"/>
      <c r="E12" s="111"/>
      <c r="F12" s="111"/>
      <c r="G12" s="111"/>
      <c r="H12" s="111"/>
      <c r="I12" s="111"/>
      <c r="J12" s="111"/>
      <c r="K12" s="111"/>
    </row>
    <row r="13" spans="1:11">
      <c r="B13" s="112"/>
      <c r="C13" s="112"/>
      <c r="D13" s="112"/>
      <c r="E13" s="112"/>
      <c r="F13" s="112"/>
      <c r="G13" s="112"/>
      <c r="H13" s="112"/>
      <c r="I13" s="112"/>
      <c r="J13" s="112"/>
      <c r="K13" s="112"/>
    </row>
    <row r="14" spans="1:11" ht="102">
      <c r="A14" s="9" t="s">
        <v>153</v>
      </c>
      <c r="B14" s="10" t="s">
        <v>17</v>
      </c>
      <c r="C14" s="38" t="s">
        <v>315</v>
      </c>
      <c r="D14" s="38" t="s">
        <v>316</v>
      </c>
      <c r="E14" s="38" t="s">
        <v>317</v>
      </c>
      <c r="F14" s="28" t="s">
        <v>18</v>
      </c>
      <c r="G14" s="28" t="s">
        <v>19</v>
      </c>
      <c r="H14" s="87" t="s">
        <v>477</v>
      </c>
      <c r="I14" s="88" t="s">
        <v>475</v>
      </c>
      <c r="J14" s="88" t="s">
        <v>479</v>
      </c>
      <c r="K14" s="92" t="s">
        <v>476</v>
      </c>
    </row>
    <row r="15" spans="1:11">
      <c r="A15" s="10">
        <v>1</v>
      </c>
      <c r="B15" s="10">
        <v>2</v>
      </c>
      <c r="C15" s="38">
        <v>3</v>
      </c>
      <c r="D15" s="38">
        <v>4</v>
      </c>
      <c r="E15" s="38">
        <v>5</v>
      </c>
      <c r="F15" s="28">
        <v>6</v>
      </c>
      <c r="G15" s="28">
        <v>7</v>
      </c>
      <c r="H15" s="28">
        <v>8</v>
      </c>
      <c r="I15" s="28">
        <v>9</v>
      </c>
      <c r="J15" s="28">
        <v>10</v>
      </c>
      <c r="K15" s="91">
        <v>11</v>
      </c>
    </row>
    <row r="16" spans="1:11">
      <c r="B16" s="22" t="s">
        <v>20</v>
      </c>
      <c r="C16" s="32"/>
      <c r="D16" s="12"/>
      <c r="E16" s="12"/>
      <c r="F16" s="29"/>
      <c r="G16" s="29"/>
      <c r="H16" s="30">
        <f>H17+H26</f>
        <v>279174.51299999998</v>
      </c>
      <c r="I16" s="30">
        <f>I17+I26</f>
        <v>279174.51299999998</v>
      </c>
      <c r="J16" s="30">
        <f>J17+J26+0.1</f>
        <v>263662.10200000001</v>
      </c>
      <c r="K16" s="95">
        <f>J16/I16*100</f>
        <v>94.443471635965579</v>
      </c>
    </row>
    <row r="17" spans="1:11" ht="59.45" customHeight="1">
      <c r="A17" s="51">
        <v>1</v>
      </c>
      <c r="B17" s="22" t="s">
        <v>318</v>
      </c>
      <c r="C17" s="32">
        <v>991</v>
      </c>
      <c r="D17" s="12"/>
      <c r="E17" s="12"/>
      <c r="F17" s="29"/>
      <c r="G17" s="29"/>
      <c r="H17" s="30">
        <f t="shared" ref="H17:J21" si="0">H18</f>
        <v>1628.7</v>
      </c>
      <c r="I17" s="30">
        <f t="shared" si="0"/>
        <v>1628.7</v>
      </c>
      <c r="J17" s="30">
        <f t="shared" si="0"/>
        <v>1525.9799999999998</v>
      </c>
      <c r="K17" s="95">
        <f t="shared" ref="K17:K18" si="1">J17/I17*100</f>
        <v>93.693129489777107</v>
      </c>
    </row>
    <row r="18" spans="1:11" ht="27" customHeight="1">
      <c r="B18" s="22" t="s">
        <v>319</v>
      </c>
      <c r="C18" s="32">
        <v>991</v>
      </c>
      <c r="D18" s="32" t="s">
        <v>321</v>
      </c>
      <c r="E18" s="12"/>
      <c r="F18" s="29"/>
      <c r="G18" s="29"/>
      <c r="H18" s="30">
        <f t="shared" si="0"/>
        <v>1628.7</v>
      </c>
      <c r="I18" s="30">
        <f t="shared" si="0"/>
        <v>1628.7</v>
      </c>
      <c r="J18" s="30">
        <f t="shared" si="0"/>
        <v>1525.9799999999998</v>
      </c>
      <c r="K18" s="95">
        <f t="shared" si="1"/>
        <v>93.693129489777107</v>
      </c>
    </row>
    <row r="19" spans="1:11" ht="78.75" customHeight="1">
      <c r="B19" s="35" t="s">
        <v>320</v>
      </c>
      <c r="C19" s="32" t="s">
        <v>323</v>
      </c>
      <c r="D19" s="12" t="s">
        <v>321</v>
      </c>
      <c r="E19" s="12" t="s">
        <v>322</v>
      </c>
      <c r="F19" s="29"/>
      <c r="G19" s="29"/>
      <c r="H19" s="13">
        <f t="shared" si="0"/>
        <v>1628.7</v>
      </c>
      <c r="I19" s="13">
        <f t="shared" si="0"/>
        <v>1628.7</v>
      </c>
      <c r="J19" s="13">
        <f t="shared" si="0"/>
        <v>1525.9799999999998</v>
      </c>
      <c r="K19" s="96">
        <f>J19/I19*100</f>
        <v>93.693129489777107</v>
      </c>
    </row>
    <row r="20" spans="1:11" ht="58.15" customHeight="1">
      <c r="B20" s="15" t="s">
        <v>25</v>
      </c>
      <c r="C20" s="32" t="s">
        <v>323</v>
      </c>
      <c r="D20" s="12" t="s">
        <v>321</v>
      </c>
      <c r="E20" s="12" t="s">
        <v>322</v>
      </c>
      <c r="F20" s="12" t="s">
        <v>267</v>
      </c>
      <c r="G20" s="12"/>
      <c r="H20" s="13">
        <f t="shared" si="0"/>
        <v>1628.7</v>
      </c>
      <c r="I20" s="13">
        <f t="shared" si="0"/>
        <v>1628.7</v>
      </c>
      <c r="J20" s="13">
        <f t="shared" si="0"/>
        <v>1525.9799999999998</v>
      </c>
      <c r="K20" s="96">
        <f t="shared" ref="K20:K27" si="2">J20/I20*100</f>
        <v>93.693129489777107</v>
      </c>
    </row>
    <row r="21" spans="1:11" ht="37.5">
      <c r="B21" s="15" t="s">
        <v>26</v>
      </c>
      <c r="C21" s="32" t="s">
        <v>323</v>
      </c>
      <c r="D21" s="12" t="s">
        <v>321</v>
      </c>
      <c r="E21" s="12" t="s">
        <v>322</v>
      </c>
      <c r="F21" s="12" t="s">
        <v>268</v>
      </c>
      <c r="G21" s="12"/>
      <c r="H21" s="13">
        <f t="shared" si="0"/>
        <v>1628.7</v>
      </c>
      <c r="I21" s="13">
        <f t="shared" si="0"/>
        <v>1628.7</v>
      </c>
      <c r="J21" s="13">
        <f t="shared" si="0"/>
        <v>1525.9799999999998</v>
      </c>
      <c r="K21" s="96">
        <f t="shared" si="2"/>
        <v>93.693129489777107</v>
      </c>
    </row>
    <row r="22" spans="1:11" ht="37.5">
      <c r="B22" s="11" t="s">
        <v>27</v>
      </c>
      <c r="C22" s="32" t="s">
        <v>323</v>
      </c>
      <c r="D22" s="12" t="s">
        <v>321</v>
      </c>
      <c r="E22" s="12" t="s">
        <v>322</v>
      </c>
      <c r="F22" s="12" t="s">
        <v>269</v>
      </c>
      <c r="G22" s="12"/>
      <c r="H22" s="13">
        <f>H23+H24+H25</f>
        <v>1628.7</v>
      </c>
      <c r="I22" s="13">
        <f>I23+I24+I25</f>
        <v>1628.7</v>
      </c>
      <c r="J22" s="13">
        <f>J23+J24+J25</f>
        <v>1525.9799999999998</v>
      </c>
      <c r="K22" s="96">
        <f t="shared" si="2"/>
        <v>93.693129489777107</v>
      </c>
    </row>
    <row r="23" spans="1:11" ht="37.5">
      <c r="B23" s="11" t="s">
        <v>23</v>
      </c>
      <c r="C23" s="32" t="s">
        <v>323</v>
      </c>
      <c r="D23" s="12" t="s">
        <v>321</v>
      </c>
      <c r="E23" s="12" t="s">
        <v>322</v>
      </c>
      <c r="F23" s="12" t="s">
        <v>269</v>
      </c>
      <c r="G23" s="12" t="s">
        <v>24</v>
      </c>
      <c r="H23" s="13">
        <f>1562.7-22.5-5.9-20-20</f>
        <v>1494.3</v>
      </c>
      <c r="I23" s="13">
        <f>1562.7-22.5-5.9-20-20</f>
        <v>1494.3</v>
      </c>
      <c r="J23" s="13">
        <v>1397.08</v>
      </c>
      <c r="K23" s="96">
        <f t="shared" si="2"/>
        <v>93.493943652546335</v>
      </c>
    </row>
    <row r="24" spans="1:11" ht="56.25">
      <c r="B24" s="11" t="s">
        <v>28</v>
      </c>
      <c r="C24" s="32" t="s">
        <v>323</v>
      </c>
      <c r="D24" s="12" t="s">
        <v>321</v>
      </c>
      <c r="E24" s="12" t="s">
        <v>322</v>
      </c>
      <c r="F24" s="12" t="s">
        <v>269</v>
      </c>
      <c r="G24" s="12" t="s">
        <v>29</v>
      </c>
      <c r="H24" s="13">
        <f>107+5.9+20-20+20</f>
        <v>132.9</v>
      </c>
      <c r="I24" s="13">
        <f>107+5.9+20-20+20</f>
        <v>132.9</v>
      </c>
      <c r="J24" s="13">
        <v>128.30000000000001</v>
      </c>
      <c r="K24" s="96">
        <f t="shared" si="2"/>
        <v>96.53875094055681</v>
      </c>
    </row>
    <row r="25" spans="1:11" ht="25.15" customHeight="1">
      <c r="B25" s="11" t="s">
        <v>30</v>
      </c>
      <c r="C25" s="32" t="s">
        <v>323</v>
      </c>
      <c r="D25" s="12" t="s">
        <v>321</v>
      </c>
      <c r="E25" s="12" t="s">
        <v>322</v>
      </c>
      <c r="F25" s="12" t="s">
        <v>269</v>
      </c>
      <c r="G25" s="12" t="s">
        <v>31</v>
      </c>
      <c r="H25" s="13">
        <v>1.5</v>
      </c>
      <c r="I25" s="13">
        <v>1.5</v>
      </c>
      <c r="J25" s="13">
        <v>0.6</v>
      </c>
      <c r="K25" s="96">
        <f t="shared" si="2"/>
        <v>40</v>
      </c>
    </row>
    <row r="26" spans="1:11" ht="84" customHeight="1">
      <c r="A26" s="51">
        <v>2</v>
      </c>
      <c r="B26" s="40" t="s">
        <v>33</v>
      </c>
      <c r="C26" s="42" t="s">
        <v>324</v>
      </c>
      <c r="D26" s="12"/>
      <c r="E26" s="12"/>
      <c r="F26" s="12"/>
      <c r="G26" s="12"/>
      <c r="H26" s="30">
        <f>H27+H120+H133+H175+H241+H254+H294+H327+H336+0.1</f>
        <v>277545.81299999997</v>
      </c>
      <c r="I26" s="30">
        <f>I27+I120+I133+I175+I241+I254+I294+I327+I336+0.1</f>
        <v>277545.81299999997</v>
      </c>
      <c r="J26" s="30">
        <f>J27+J120+J133+J175+J241+J254+J294+J327+J336</f>
        <v>262136.02200000003</v>
      </c>
      <c r="K26" s="95">
        <f t="shared" si="2"/>
        <v>94.44783877896225</v>
      </c>
    </row>
    <row r="27" spans="1:11" ht="25.15" customHeight="1">
      <c r="B27" s="40" t="s">
        <v>319</v>
      </c>
      <c r="C27" s="42" t="s">
        <v>324</v>
      </c>
      <c r="D27" s="32" t="s">
        <v>321</v>
      </c>
      <c r="E27" s="12"/>
      <c r="F27" s="12"/>
      <c r="G27" s="12"/>
      <c r="H27" s="30">
        <f>H28+H33+H45+H50+H53</f>
        <v>94280.295999999988</v>
      </c>
      <c r="I27" s="30">
        <f>I28+I33+I45+I50+I53</f>
        <v>94280.295999999988</v>
      </c>
      <c r="J27" s="30">
        <f>J28+J33+J45+J50+J53</f>
        <v>89234.700000000012</v>
      </c>
      <c r="K27" s="95">
        <f t="shared" si="2"/>
        <v>94.648302758828876</v>
      </c>
    </row>
    <row r="28" spans="1:11" ht="61.5" customHeight="1">
      <c r="B28" s="19" t="s">
        <v>325</v>
      </c>
      <c r="C28" s="42" t="s">
        <v>324</v>
      </c>
      <c r="D28" s="12" t="s">
        <v>321</v>
      </c>
      <c r="E28" s="12" t="s">
        <v>326</v>
      </c>
      <c r="F28" s="12"/>
      <c r="G28" s="12"/>
      <c r="H28" s="13">
        <f>H29</f>
        <v>1083.4000000000001</v>
      </c>
      <c r="I28" s="13">
        <f>I29</f>
        <v>1083.4000000000001</v>
      </c>
      <c r="J28" s="13">
        <f>J29</f>
        <v>1060.2</v>
      </c>
      <c r="K28" s="96">
        <f t="shared" ref="K28:K32" si="3">J28/I28*100</f>
        <v>97.858593317334325</v>
      </c>
    </row>
    <row r="29" spans="1:11" ht="56.25">
      <c r="B29" s="11" t="s">
        <v>21</v>
      </c>
      <c r="C29" s="42" t="s">
        <v>324</v>
      </c>
      <c r="D29" s="12" t="s">
        <v>321</v>
      </c>
      <c r="E29" s="12" t="s">
        <v>326</v>
      </c>
      <c r="F29" s="12" t="s">
        <v>272</v>
      </c>
      <c r="G29" s="12"/>
      <c r="H29" s="13">
        <f>H31</f>
        <v>1083.4000000000001</v>
      </c>
      <c r="I29" s="13">
        <f>I31</f>
        <v>1083.4000000000001</v>
      </c>
      <c r="J29" s="13">
        <f>J31</f>
        <v>1060.2</v>
      </c>
      <c r="K29" s="96">
        <f t="shared" si="3"/>
        <v>97.858593317334325</v>
      </c>
    </row>
    <row r="30" spans="1:11" ht="37.5">
      <c r="B30" s="11" t="s">
        <v>22</v>
      </c>
      <c r="C30" s="42" t="s">
        <v>324</v>
      </c>
      <c r="D30" s="12" t="s">
        <v>321</v>
      </c>
      <c r="E30" s="12" t="s">
        <v>326</v>
      </c>
      <c r="F30" s="12" t="s">
        <v>273</v>
      </c>
      <c r="G30" s="12"/>
      <c r="H30" s="13">
        <f t="shared" ref="H30:J31" si="4">H31</f>
        <v>1083.4000000000001</v>
      </c>
      <c r="I30" s="13">
        <f t="shared" si="4"/>
        <v>1083.4000000000001</v>
      </c>
      <c r="J30" s="13">
        <f t="shared" si="4"/>
        <v>1060.2</v>
      </c>
      <c r="K30" s="96">
        <f t="shared" si="3"/>
        <v>97.858593317334325</v>
      </c>
    </row>
    <row r="31" spans="1:11" ht="37.5">
      <c r="B31" s="11" t="s">
        <v>27</v>
      </c>
      <c r="C31" s="42" t="s">
        <v>324</v>
      </c>
      <c r="D31" s="12" t="s">
        <v>321</v>
      </c>
      <c r="E31" s="12" t="s">
        <v>326</v>
      </c>
      <c r="F31" s="12" t="s">
        <v>274</v>
      </c>
      <c r="G31" s="12"/>
      <c r="H31" s="13">
        <f t="shared" si="4"/>
        <v>1083.4000000000001</v>
      </c>
      <c r="I31" s="13">
        <f t="shared" si="4"/>
        <v>1083.4000000000001</v>
      </c>
      <c r="J31" s="13">
        <f t="shared" si="4"/>
        <v>1060.2</v>
      </c>
      <c r="K31" s="96">
        <f t="shared" si="3"/>
        <v>97.858593317334325</v>
      </c>
    </row>
    <row r="32" spans="1:11" ht="37.5">
      <c r="B32" s="11" t="s">
        <v>23</v>
      </c>
      <c r="C32" s="42" t="s">
        <v>324</v>
      </c>
      <c r="D32" s="12" t="s">
        <v>321</v>
      </c>
      <c r="E32" s="12" t="s">
        <v>326</v>
      </c>
      <c r="F32" s="12" t="s">
        <v>274</v>
      </c>
      <c r="G32" s="12" t="s">
        <v>24</v>
      </c>
      <c r="H32" s="13">
        <v>1083.4000000000001</v>
      </c>
      <c r="I32" s="13">
        <v>1083.4000000000001</v>
      </c>
      <c r="J32" s="13">
        <v>1060.2</v>
      </c>
      <c r="K32" s="96">
        <f t="shared" si="3"/>
        <v>97.858593317334325</v>
      </c>
    </row>
    <row r="33" spans="2:24" ht="75">
      <c r="B33" s="41" t="s">
        <v>327</v>
      </c>
      <c r="C33" s="42" t="s">
        <v>324</v>
      </c>
      <c r="D33" s="12" t="s">
        <v>321</v>
      </c>
      <c r="E33" s="12" t="s">
        <v>328</v>
      </c>
      <c r="F33" s="12"/>
      <c r="G33" s="12"/>
      <c r="H33" s="30">
        <f>H34+H43</f>
        <v>15362.300000000001</v>
      </c>
      <c r="I33" s="30">
        <f>I34+I43</f>
        <v>15362.300000000001</v>
      </c>
      <c r="J33" s="30">
        <f>J34+J43</f>
        <v>15288.099999999999</v>
      </c>
      <c r="K33" s="95">
        <f>J33/I33*100</f>
        <v>99.516999407640768</v>
      </c>
    </row>
    <row r="34" spans="2:24" ht="56.25">
      <c r="B34" s="15" t="s">
        <v>32</v>
      </c>
      <c r="C34" s="42" t="s">
        <v>324</v>
      </c>
      <c r="D34" s="12" t="s">
        <v>321</v>
      </c>
      <c r="E34" s="12" t="s">
        <v>328</v>
      </c>
      <c r="F34" s="12" t="s">
        <v>270</v>
      </c>
      <c r="G34" s="12"/>
      <c r="H34" s="13">
        <f>H35+H40</f>
        <v>15337.300000000001</v>
      </c>
      <c r="I34" s="13">
        <f>I35+I40</f>
        <v>15337.300000000001</v>
      </c>
      <c r="J34" s="13">
        <f>J35+J40</f>
        <v>15263.8</v>
      </c>
      <c r="K34" s="96">
        <f t="shared" ref="K34:K97" si="5">J34/I34*100</f>
        <v>99.520776147040209</v>
      </c>
    </row>
    <row r="35" spans="2:24" ht="37.5">
      <c r="B35" s="15" t="s">
        <v>33</v>
      </c>
      <c r="C35" s="42" t="s">
        <v>324</v>
      </c>
      <c r="D35" s="12" t="s">
        <v>321</v>
      </c>
      <c r="E35" s="12" t="s">
        <v>328</v>
      </c>
      <c r="F35" s="12" t="s">
        <v>271</v>
      </c>
      <c r="G35" s="12"/>
      <c r="H35" s="13">
        <f>H36</f>
        <v>15324.900000000001</v>
      </c>
      <c r="I35" s="13">
        <f>I36</f>
        <v>15324.900000000001</v>
      </c>
      <c r="J35" s="13">
        <f>J36</f>
        <v>15251.4</v>
      </c>
      <c r="K35" s="96">
        <f t="shared" si="5"/>
        <v>99.520388387526168</v>
      </c>
    </row>
    <row r="36" spans="2:24" ht="37.5">
      <c r="B36" s="11" t="s">
        <v>27</v>
      </c>
      <c r="C36" s="42" t="s">
        <v>324</v>
      </c>
      <c r="D36" s="12" t="s">
        <v>321</v>
      </c>
      <c r="E36" s="12" t="s">
        <v>328</v>
      </c>
      <c r="F36" s="12" t="s">
        <v>275</v>
      </c>
      <c r="G36" s="12"/>
      <c r="H36" s="13">
        <f>H37+H38+H39</f>
        <v>15324.900000000001</v>
      </c>
      <c r="I36" s="13">
        <f>I37+I38+I39</f>
        <v>15324.900000000001</v>
      </c>
      <c r="J36" s="13">
        <f>J37+J38+J39</f>
        <v>15251.4</v>
      </c>
      <c r="K36" s="96">
        <f t="shared" si="5"/>
        <v>99.520388387526168</v>
      </c>
    </row>
    <row r="37" spans="2:24" ht="37.5">
      <c r="B37" s="11" t="s">
        <v>23</v>
      </c>
      <c r="C37" s="42" t="s">
        <v>324</v>
      </c>
      <c r="D37" s="12" t="s">
        <v>321</v>
      </c>
      <c r="E37" s="12" t="s">
        <v>328</v>
      </c>
      <c r="F37" s="12" t="s">
        <v>275</v>
      </c>
      <c r="G37" s="12" t="s">
        <v>24</v>
      </c>
      <c r="H37" s="13">
        <f>15200.7+2</f>
        <v>15202.7</v>
      </c>
      <c r="I37" s="13">
        <f>15200.7+2</f>
        <v>15202.7</v>
      </c>
      <c r="J37" s="13">
        <v>15135</v>
      </c>
      <c r="K37" s="96">
        <f t="shared" si="5"/>
        <v>99.554684365277211</v>
      </c>
    </row>
    <row r="38" spans="2:24" ht="56.25">
      <c r="B38" s="11" t="s">
        <v>28</v>
      </c>
      <c r="C38" s="42" t="s">
        <v>324</v>
      </c>
      <c r="D38" s="12" t="s">
        <v>321</v>
      </c>
      <c r="E38" s="12" t="s">
        <v>328</v>
      </c>
      <c r="F38" s="12" t="s">
        <v>275</v>
      </c>
      <c r="G38" s="12" t="s">
        <v>29</v>
      </c>
      <c r="H38" s="33">
        <f>22-16</f>
        <v>6</v>
      </c>
      <c r="I38" s="33">
        <f>22-16</f>
        <v>6</v>
      </c>
      <c r="J38" s="33">
        <v>0.3</v>
      </c>
      <c r="K38" s="96">
        <f t="shared" si="5"/>
        <v>5</v>
      </c>
    </row>
    <row r="39" spans="2:24">
      <c r="B39" s="11" t="s">
        <v>30</v>
      </c>
      <c r="C39" s="42" t="s">
        <v>324</v>
      </c>
      <c r="D39" s="12" t="s">
        <v>321</v>
      </c>
      <c r="E39" s="12" t="s">
        <v>328</v>
      </c>
      <c r="F39" s="12" t="s">
        <v>275</v>
      </c>
      <c r="G39" s="12" t="s">
        <v>31</v>
      </c>
      <c r="H39" s="13">
        <f>115.5-10.5-3.5+30-15.3</f>
        <v>116.2</v>
      </c>
      <c r="I39" s="13">
        <f>115.5-10.5-3.5+30-15.3</f>
        <v>116.2</v>
      </c>
      <c r="J39" s="13">
        <v>116.1</v>
      </c>
      <c r="K39" s="96">
        <f t="shared" si="5"/>
        <v>99.913941480206532</v>
      </c>
    </row>
    <row r="40" spans="2:24" ht="34.5" customHeight="1">
      <c r="B40" s="11" t="s">
        <v>34</v>
      </c>
      <c r="C40" s="42" t="s">
        <v>324</v>
      </c>
      <c r="D40" s="12" t="s">
        <v>321</v>
      </c>
      <c r="E40" s="12" t="s">
        <v>328</v>
      </c>
      <c r="F40" s="12" t="s">
        <v>276</v>
      </c>
      <c r="G40" s="12"/>
      <c r="H40" s="13">
        <f t="shared" ref="H40:J41" si="6">H41</f>
        <v>12.4</v>
      </c>
      <c r="I40" s="13">
        <f t="shared" si="6"/>
        <v>12.4</v>
      </c>
      <c r="J40" s="13">
        <f t="shared" si="6"/>
        <v>12.4</v>
      </c>
      <c r="K40" s="96">
        <f t="shared" si="5"/>
        <v>100</v>
      </c>
    </row>
    <row r="41" spans="2:24" ht="43.9" customHeight="1">
      <c r="B41" s="11" t="s">
        <v>35</v>
      </c>
      <c r="C41" s="42" t="s">
        <v>324</v>
      </c>
      <c r="D41" s="12" t="s">
        <v>321</v>
      </c>
      <c r="E41" s="12" t="s">
        <v>328</v>
      </c>
      <c r="F41" s="12" t="s">
        <v>277</v>
      </c>
      <c r="G41" s="12"/>
      <c r="H41" s="13">
        <f t="shared" si="6"/>
        <v>12.4</v>
      </c>
      <c r="I41" s="13">
        <f t="shared" si="6"/>
        <v>12.4</v>
      </c>
      <c r="J41" s="13">
        <f t="shared" si="6"/>
        <v>12.4</v>
      </c>
      <c r="K41" s="96">
        <f t="shared" si="5"/>
        <v>100</v>
      </c>
    </row>
    <row r="42" spans="2:24" ht="56.25">
      <c r="B42" s="11" t="s">
        <v>28</v>
      </c>
      <c r="C42" s="42" t="s">
        <v>324</v>
      </c>
      <c r="D42" s="12" t="s">
        <v>321</v>
      </c>
      <c r="E42" s="12" t="s">
        <v>328</v>
      </c>
      <c r="F42" s="12" t="s">
        <v>277</v>
      </c>
      <c r="G42" s="12" t="s">
        <v>29</v>
      </c>
      <c r="H42" s="13">
        <v>12.4</v>
      </c>
      <c r="I42" s="13">
        <v>12.4</v>
      </c>
      <c r="J42" s="13">
        <v>12.4</v>
      </c>
      <c r="K42" s="96">
        <f t="shared" si="5"/>
        <v>100</v>
      </c>
    </row>
    <row r="43" spans="2:24" ht="43.9" customHeight="1">
      <c r="B43" s="11" t="s">
        <v>201</v>
      </c>
      <c r="C43" s="42" t="s">
        <v>324</v>
      </c>
      <c r="D43" s="12" t="s">
        <v>321</v>
      </c>
      <c r="E43" s="12" t="s">
        <v>328</v>
      </c>
      <c r="F43" s="12" t="s">
        <v>204</v>
      </c>
      <c r="G43" s="12"/>
      <c r="H43" s="13">
        <f>H44</f>
        <v>25</v>
      </c>
      <c r="I43" s="13">
        <f>I44</f>
        <v>25</v>
      </c>
      <c r="J43" s="13">
        <f>J44</f>
        <v>24.3</v>
      </c>
      <c r="K43" s="96">
        <f t="shared" si="5"/>
        <v>97.2</v>
      </c>
    </row>
    <row r="44" spans="2:24" ht="37.5">
      <c r="B44" s="11" t="s">
        <v>23</v>
      </c>
      <c r="C44" s="42" t="s">
        <v>324</v>
      </c>
      <c r="D44" s="12" t="s">
        <v>321</v>
      </c>
      <c r="E44" s="12" t="s">
        <v>328</v>
      </c>
      <c r="F44" s="12" t="s">
        <v>204</v>
      </c>
      <c r="G44" s="12" t="s">
        <v>24</v>
      </c>
      <c r="H44" s="13">
        <v>25</v>
      </c>
      <c r="I44" s="13">
        <v>25</v>
      </c>
      <c r="J44" s="13">
        <v>24.3</v>
      </c>
      <c r="K44" s="96">
        <f t="shared" si="5"/>
        <v>97.2</v>
      </c>
    </row>
    <row r="45" spans="2:24" ht="56.25">
      <c r="B45" s="19" t="s">
        <v>329</v>
      </c>
      <c r="C45" s="42" t="s">
        <v>324</v>
      </c>
      <c r="D45" s="12" t="s">
        <v>321</v>
      </c>
      <c r="E45" s="12" t="s">
        <v>330</v>
      </c>
      <c r="F45" s="12"/>
      <c r="G45" s="12"/>
      <c r="H45" s="13">
        <f>H46</f>
        <v>361</v>
      </c>
      <c r="I45" s="13">
        <f>I46</f>
        <v>361</v>
      </c>
      <c r="J45" s="13">
        <f>J46</f>
        <v>361</v>
      </c>
      <c r="K45" s="96">
        <f t="shared" si="5"/>
        <v>100</v>
      </c>
      <c r="X45" s="20" t="s">
        <v>331</v>
      </c>
    </row>
    <row r="46" spans="2:24" ht="43.9" customHeight="1">
      <c r="B46" s="15" t="s">
        <v>360</v>
      </c>
      <c r="C46" s="42" t="s">
        <v>324</v>
      </c>
      <c r="D46" s="12" t="s">
        <v>321</v>
      </c>
      <c r="E46" s="12" t="s">
        <v>330</v>
      </c>
      <c r="F46" s="12" t="s">
        <v>295</v>
      </c>
      <c r="G46" s="12"/>
      <c r="H46" s="13">
        <f>H49</f>
        <v>361</v>
      </c>
      <c r="I46" s="13">
        <f>I49</f>
        <v>361</v>
      </c>
      <c r="J46" s="13">
        <f>J49</f>
        <v>361</v>
      </c>
      <c r="K46" s="96">
        <f t="shared" si="5"/>
        <v>100</v>
      </c>
    </row>
    <row r="47" spans="2:24" ht="41.45" customHeight="1">
      <c r="B47" s="11" t="s">
        <v>314</v>
      </c>
      <c r="C47" s="42" t="s">
        <v>324</v>
      </c>
      <c r="D47" s="12" t="s">
        <v>321</v>
      </c>
      <c r="E47" s="12" t="s">
        <v>330</v>
      </c>
      <c r="F47" s="12" t="s">
        <v>296</v>
      </c>
      <c r="G47" s="12"/>
      <c r="H47" s="13">
        <f t="shared" ref="H47:J48" si="7">H48</f>
        <v>361</v>
      </c>
      <c r="I47" s="13">
        <f t="shared" si="7"/>
        <v>361</v>
      </c>
      <c r="J47" s="13">
        <f t="shared" si="7"/>
        <v>361</v>
      </c>
      <c r="K47" s="96">
        <f t="shared" si="5"/>
        <v>100</v>
      </c>
    </row>
    <row r="48" spans="2:24" ht="41.45" customHeight="1">
      <c r="B48" s="11" t="s">
        <v>27</v>
      </c>
      <c r="C48" s="42" t="s">
        <v>324</v>
      </c>
      <c r="D48" s="12" t="s">
        <v>321</v>
      </c>
      <c r="E48" s="12" t="s">
        <v>330</v>
      </c>
      <c r="F48" s="12" t="s">
        <v>313</v>
      </c>
      <c r="G48" s="12"/>
      <c r="H48" s="13">
        <f t="shared" si="7"/>
        <v>361</v>
      </c>
      <c r="I48" s="13">
        <f t="shared" si="7"/>
        <v>361</v>
      </c>
      <c r="J48" s="13">
        <f t="shared" si="7"/>
        <v>361</v>
      </c>
      <c r="K48" s="96">
        <f t="shared" si="5"/>
        <v>100</v>
      </c>
    </row>
    <row r="49" spans="2:11" ht="29.25" customHeight="1">
      <c r="B49" s="11" t="s">
        <v>36</v>
      </c>
      <c r="C49" s="42" t="s">
        <v>324</v>
      </c>
      <c r="D49" s="12" t="s">
        <v>321</v>
      </c>
      <c r="E49" s="12" t="s">
        <v>330</v>
      </c>
      <c r="F49" s="12" t="s">
        <v>313</v>
      </c>
      <c r="G49" s="12" t="s">
        <v>37</v>
      </c>
      <c r="H49" s="13">
        <v>361</v>
      </c>
      <c r="I49" s="13">
        <v>361</v>
      </c>
      <c r="J49" s="13">
        <v>361</v>
      </c>
      <c r="K49" s="96">
        <f t="shared" si="5"/>
        <v>100</v>
      </c>
    </row>
    <row r="50" spans="2:11" ht="27" customHeight="1">
      <c r="B50" s="41" t="s">
        <v>332</v>
      </c>
      <c r="C50" s="42" t="s">
        <v>324</v>
      </c>
      <c r="D50" s="12" t="s">
        <v>321</v>
      </c>
      <c r="E50" s="12" t="s">
        <v>333</v>
      </c>
      <c r="F50" s="32"/>
      <c r="G50" s="32"/>
      <c r="H50" s="13">
        <f t="shared" ref="H50:J51" si="8">H51</f>
        <v>100</v>
      </c>
      <c r="I50" s="13">
        <f t="shared" si="8"/>
        <v>100</v>
      </c>
      <c r="J50" s="13">
        <f t="shared" si="8"/>
        <v>0</v>
      </c>
      <c r="K50" s="96">
        <f t="shared" si="5"/>
        <v>0</v>
      </c>
    </row>
    <row r="51" spans="2:11" ht="43.15" customHeight="1">
      <c r="B51" s="11" t="s">
        <v>38</v>
      </c>
      <c r="C51" s="42" t="s">
        <v>324</v>
      </c>
      <c r="D51" s="12" t="s">
        <v>321</v>
      </c>
      <c r="E51" s="12" t="s">
        <v>333</v>
      </c>
      <c r="F51" s="12" t="s">
        <v>278</v>
      </c>
      <c r="G51" s="12"/>
      <c r="H51" s="13">
        <f t="shared" si="8"/>
        <v>100</v>
      </c>
      <c r="I51" s="13">
        <f t="shared" si="8"/>
        <v>100</v>
      </c>
      <c r="J51" s="13">
        <f t="shared" si="8"/>
        <v>0</v>
      </c>
      <c r="K51" s="96">
        <f t="shared" si="5"/>
        <v>0</v>
      </c>
    </row>
    <row r="52" spans="2:11" ht="27.6" customHeight="1">
      <c r="B52" s="15" t="s">
        <v>39</v>
      </c>
      <c r="C52" s="42" t="s">
        <v>324</v>
      </c>
      <c r="D52" s="12" t="s">
        <v>321</v>
      </c>
      <c r="E52" s="12" t="s">
        <v>333</v>
      </c>
      <c r="F52" s="12" t="s">
        <v>278</v>
      </c>
      <c r="G52" s="12" t="s">
        <v>40</v>
      </c>
      <c r="H52" s="13">
        <v>100</v>
      </c>
      <c r="I52" s="13">
        <v>100</v>
      </c>
      <c r="J52" s="13"/>
      <c r="K52" s="96">
        <f t="shared" si="5"/>
        <v>0</v>
      </c>
    </row>
    <row r="53" spans="2:11" ht="27.6" customHeight="1">
      <c r="B53" s="41" t="s">
        <v>334</v>
      </c>
      <c r="C53" s="42" t="s">
        <v>324</v>
      </c>
      <c r="D53" s="12" t="s">
        <v>321</v>
      </c>
      <c r="E53" s="12" t="s">
        <v>335</v>
      </c>
      <c r="F53" s="12"/>
      <c r="G53" s="12"/>
      <c r="H53" s="13">
        <f>H54+H62+H67+H76+H81+H90+H95+H100+H105+H110</f>
        <v>77373.59599999999</v>
      </c>
      <c r="I53" s="13">
        <f>I54+I62+I67+I76+I81+I90+I95+I100+I105+I110</f>
        <v>77373.59599999999</v>
      </c>
      <c r="J53" s="13">
        <f>J54+J62+J67+J76+J81+J90+J95+J100+J105+J110</f>
        <v>72525.400000000009</v>
      </c>
      <c r="K53" s="96">
        <f t="shared" si="5"/>
        <v>93.734043329199821</v>
      </c>
    </row>
    <row r="54" spans="2:11" ht="77.45" customHeight="1">
      <c r="B54" s="14" t="s">
        <v>86</v>
      </c>
      <c r="C54" s="42" t="s">
        <v>324</v>
      </c>
      <c r="D54" s="12" t="s">
        <v>321</v>
      </c>
      <c r="E54" s="12" t="s">
        <v>335</v>
      </c>
      <c r="F54" s="12" t="s">
        <v>106</v>
      </c>
      <c r="G54" s="12"/>
      <c r="H54" s="13">
        <f>H57+H59</f>
        <v>2279.1999999999998</v>
      </c>
      <c r="I54" s="13">
        <f>I57+I59</f>
        <v>2279.1999999999998</v>
      </c>
      <c r="J54" s="13">
        <f>J57+J59</f>
        <v>1936.2</v>
      </c>
      <c r="K54" s="96">
        <f t="shared" si="5"/>
        <v>84.950859950859964</v>
      </c>
    </row>
    <row r="55" spans="2:11" ht="75" customHeight="1">
      <c r="B55" s="14" t="s">
        <v>134</v>
      </c>
      <c r="C55" s="42" t="s">
        <v>324</v>
      </c>
      <c r="D55" s="12" t="s">
        <v>321</v>
      </c>
      <c r="E55" s="12" t="s">
        <v>335</v>
      </c>
      <c r="F55" s="12" t="s">
        <v>174</v>
      </c>
      <c r="G55" s="12"/>
      <c r="H55" s="13">
        <f>H57+H59</f>
        <v>2279.1999999999998</v>
      </c>
      <c r="I55" s="13">
        <f>I57+I59</f>
        <v>2279.1999999999998</v>
      </c>
      <c r="J55" s="13">
        <f>J57+J59</f>
        <v>1936.2</v>
      </c>
      <c r="K55" s="96">
        <f t="shared" si="5"/>
        <v>84.950859950859964</v>
      </c>
    </row>
    <row r="56" spans="2:11" ht="43.9" customHeight="1">
      <c r="B56" s="14" t="s">
        <v>175</v>
      </c>
      <c r="C56" s="42" t="s">
        <v>324</v>
      </c>
      <c r="D56" s="12" t="s">
        <v>321</v>
      </c>
      <c r="E56" s="12" t="s">
        <v>335</v>
      </c>
      <c r="F56" s="12" t="s">
        <v>172</v>
      </c>
      <c r="G56" s="12"/>
      <c r="H56" s="13">
        <f t="shared" ref="H56:J57" si="9">H57</f>
        <v>2051.1999999999998</v>
      </c>
      <c r="I56" s="13">
        <f t="shared" si="9"/>
        <v>2051.1999999999998</v>
      </c>
      <c r="J56" s="13">
        <v>1807.8</v>
      </c>
      <c r="K56" s="96">
        <f t="shared" si="5"/>
        <v>88.133775351014037</v>
      </c>
    </row>
    <row r="57" spans="2:11" ht="43.9" customHeight="1">
      <c r="B57" s="14" t="s">
        <v>157</v>
      </c>
      <c r="C57" s="42" t="s">
        <v>324</v>
      </c>
      <c r="D57" s="12" t="s">
        <v>321</v>
      </c>
      <c r="E57" s="12" t="s">
        <v>335</v>
      </c>
      <c r="F57" s="12" t="s">
        <v>173</v>
      </c>
      <c r="G57" s="12"/>
      <c r="H57" s="13">
        <f t="shared" si="9"/>
        <v>2051.1999999999998</v>
      </c>
      <c r="I57" s="13">
        <f t="shared" si="9"/>
        <v>2051.1999999999998</v>
      </c>
      <c r="J57" s="13">
        <f t="shared" si="9"/>
        <v>1807.9</v>
      </c>
      <c r="K57" s="96">
        <f t="shared" si="5"/>
        <v>88.138650546021864</v>
      </c>
    </row>
    <row r="58" spans="2:11" ht="43.9" customHeight="1">
      <c r="B58" s="11" t="s">
        <v>28</v>
      </c>
      <c r="C58" s="42" t="s">
        <v>324</v>
      </c>
      <c r="D58" s="12" t="s">
        <v>321</v>
      </c>
      <c r="E58" s="12" t="s">
        <v>335</v>
      </c>
      <c r="F58" s="12" t="s">
        <v>173</v>
      </c>
      <c r="G58" s="12" t="s">
        <v>29</v>
      </c>
      <c r="H58" s="13">
        <f>1965+200-113.8</f>
        <v>2051.1999999999998</v>
      </c>
      <c r="I58" s="13">
        <f>1965+200-113.8</f>
        <v>2051.1999999999998</v>
      </c>
      <c r="J58" s="13">
        <v>1807.9</v>
      </c>
      <c r="K58" s="96">
        <f t="shared" si="5"/>
        <v>88.138650546021864</v>
      </c>
    </row>
    <row r="59" spans="2:11" ht="43.9" customHeight="1">
      <c r="B59" s="14" t="s">
        <v>67</v>
      </c>
      <c r="C59" s="42" t="s">
        <v>324</v>
      </c>
      <c r="D59" s="12" t="s">
        <v>321</v>
      </c>
      <c r="E59" s="12" t="s">
        <v>335</v>
      </c>
      <c r="F59" s="12" t="s">
        <v>291</v>
      </c>
      <c r="G59" s="12"/>
      <c r="H59" s="13">
        <f>SUM(H61+H60)</f>
        <v>228.00000000000009</v>
      </c>
      <c r="I59" s="13">
        <f>SUM(I61+I60)</f>
        <v>228.00000000000009</v>
      </c>
      <c r="J59" s="13">
        <v>128.30000000000001</v>
      </c>
      <c r="K59" s="96">
        <f t="shared" si="5"/>
        <v>56.271929824561383</v>
      </c>
    </row>
    <row r="60" spans="2:11" ht="43.9" customHeight="1">
      <c r="B60" s="11" t="s">
        <v>28</v>
      </c>
      <c r="C60" s="42" t="s">
        <v>324</v>
      </c>
      <c r="D60" s="12" t="s">
        <v>321</v>
      </c>
      <c r="E60" s="12" t="s">
        <v>335</v>
      </c>
      <c r="F60" s="12" t="s">
        <v>291</v>
      </c>
      <c r="G60" s="12" t="s">
        <v>29</v>
      </c>
      <c r="H60" s="13">
        <f>147.3+1555.9+11+2+53.8-5-200-1349.6-0.1</f>
        <v>215.3000000000001</v>
      </c>
      <c r="I60" s="13">
        <f>147.3+1555.9+11+2+53.8-5-200-1349.6-0.1</f>
        <v>215.3000000000001</v>
      </c>
      <c r="J60" s="13">
        <v>115.6</v>
      </c>
      <c r="K60" s="96">
        <f t="shared" si="5"/>
        <v>53.692522062238709</v>
      </c>
    </row>
    <row r="61" spans="2:11" ht="24.6" customHeight="1">
      <c r="B61" s="14" t="s">
        <v>30</v>
      </c>
      <c r="C61" s="42" t="s">
        <v>324</v>
      </c>
      <c r="D61" s="12" t="s">
        <v>321</v>
      </c>
      <c r="E61" s="12" t="s">
        <v>335</v>
      </c>
      <c r="F61" s="12" t="s">
        <v>291</v>
      </c>
      <c r="G61" s="12" t="s">
        <v>31</v>
      </c>
      <c r="H61" s="13">
        <f>141.5-11-2-53.8-62.1+0.1</f>
        <v>12.700000000000001</v>
      </c>
      <c r="I61" s="13">
        <f>141.5-11-2-53.8-62.1+0.1</f>
        <v>12.700000000000001</v>
      </c>
      <c r="J61" s="13">
        <v>12.7</v>
      </c>
      <c r="K61" s="96">
        <f t="shared" si="5"/>
        <v>99.999999999999986</v>
      </c>
    </row>
    <row r="62" spans="2:11" ht="42" customHeight="1">
      <c r="B62" s="15" t="s">
        <v>87</v>
      </c>
      <c r="C62" s="42" t="s">
        <v>324</v>
      </c>
      <c r="D62" s="12" t="s">
        <v>321</v>
      </c>
      <c r="E62" s="12" t="s">
        <v>335</v>
      </c>
      <c r="F62" s="61" t="s">
        <v>107</v>
      </c>
      <c r="G62" s="12"/>
      <c r="H62" s="13">
        <f>H65</f>
        <v>458</v>
      </c>
      <c r="I62" s="13">
        <f>I65</f>
        <v>458</v>
      </c>
      <c r="J62" s="13">
        <f>J65</f>
        <v>457.6</v>
      </c>
      <c r="K62" s="96">
        <f t="shared" si="5"/>
        <v>99.912663755458524</v>
      </c>
    </row>
    <row r="63" spans="2:11" ht="37.5">
      <c r="B63" s="15" t="s">
        <v>136</v>
      </c>
      <c r="C63" s="42" t="s">
        <v>324</v>
      </c>
      <c r="D63" s="12" t="s">
        <v>321</v>
      </c>
      <c r="E63" s="12" t="s">
        <v>335</v>
      </c>
      <c r="F63" s="61" t="s">
        <v>176</v>
      </c>
      <c r="G63" s="12"/>
      <c r="H63" s="13">
        <f t="shared" ref="H63:J65" si="10">H64</f>
        <v>458</v>
      </c>
      <c r="I63" s="13">
        <f t="shared" si="10"/>
        <v>458</v>
      </c>
      <c r="J63" s="13">
        <f t="shared" si="10"/>
        <v>457.6</v>
      </c>
      <c r="K63" s="96">
        <f t="shared" si="5"/>
        <v>99.912663755458524</v>
      </c>
    </row>
    <row r="64" spans="2:11">
      <c r="B64" s="15" t="s">
        <v>361</v>
      </c>
      <c r="C64" s="42" t="s">
        <v>324</v>
      </c>
      <c r="D64" s="12" t="s">
        <v>321</v>
      </c>
      <c r="E64" s="12" t="s">
        <v>335</v>
      </c>
      <c r="F64" s="61" t="s">
        <v>177</v>
      </c>
      <c r="G64" s="12"/>
      <c r="H64" s="13">
        <f t="shared" si="10"/>
        <v>458</v>
      </c>
      <c r="I64" s="13">
        <f t="shared" si="10"/>
        <v>458</v>
      </c>
      <c r="J64" s="13">
        <f t="shared" si="10"/>
        <v>457.6</v>
      </c>
      <c r="K64" s="96">
        <f t="shared" si="5"/>
        <v>99.912663755458524</v>
      </c>
    </row>
    <row r="65" spans="2:11" ht="27.6" customHeight="1">
      <c r="B65" s="15" t="s">
        <v>178</v>
      </c>
      <c r="C65" s="42" t="s">
        <v>324</v>
      </c>
      <c r="D65" s="12" t="s">
        <v>321</v>
      </c>
      <c r="E65" s="12" t="s">
        <v>335</v>
      </c>
      <c r="F65" s="61" t="s">
        <v>359</v>
      </c>
      <c r="G65" s="12"/>
      <c r="H65" s="13">
        <f t="shared" si="10"/>
        <v>458</v>
      </c>
      <c r="I65" s="13">
        <f t="shared" si="10"/>
        <v>458</v>
      </c>
      <c r="J65" s="13">
        <f t="shared" si="10"/>
        <v>457.6</v>
      </c>
      <c r="K65" s="96">
        <f t="shared" si="5"/>
        <v>99.912663755458524</v>
      </c>
    </row>
    <row r="66" spans="2:11" ht="45" customHeight="1">
      <c r="B66" s="11" t="s">
        <v>28</v>
      </c>
      <c r="C66" s="42" t="s">
        <v>324</v>
      </c>
      <c r="D66" s="12" t="s">
        <v>321</v>
      </c>
      <c r="E66" s="12" t="s">
        <v>335</v>
      </c>
      <c r="F66" s="61" t="s">
        <v>359</v>
      </c>
      <c r="G66" s="12" t="s">
        <v>29</v>
      </c>
      <c r="H66" s="13">
        <f>300+138+20</f>
        <v>458</v>
      </c>
      <c r="I66" s="13">
        <f>300+138+20</f>
        <v>458</v>
      </c>
      <c r="J66" s="13">
        <v>457.6</v>
      </c>
      <c r="K66" s="96">
        <f t="shared" si="5"/>
        <v>99.912663755458524</v>
      </c>
    </row>
    <row r="67" spans="2:11" ht="93.75">
      <c r="B67" s="15" t="s">
        <v>88</v>
      </c>
      <c r="C67" s="42" t="s">
        <v>324</v>
      </c>
      <c r="D67" s="12" t="s">
        <v>321</v>
      </c>
      <c r="E67" s="12" t="s">
        <v>335</v>
      </c>
      <c r="F67" s="12" t="s">
        <v>108</v>
      </c>
      <c r="G67" s="12"/>
      <c r="H67" s="13">
        <f>H69</f>
        <v>65565.296000000002</v>
      </c>
      <c r="I67" s="13">
        <f>I69</f>
        <v>65565.296000000002</v>
      </c>
      <c r="J67" s="13">
        <f>J69</f>
        <v>62869</v>
      </c>
      <c r="K67" s="96">
        <f t="shared" si="5"/>
        <v>95.887617132087684</v>
      </c>
    </row>
    <row r="68" spans="2:11" ht="96" customHeight="1">
      <c r="B68" s="15" t="s">
        <v>135</v>
      </c>
      <c r="C68" s="42" t="s">
        <v>324</v>
      </c>
      <c r="D68" s="12" t="s">
        <v>321</v>
      </c>
      <c r="E68" s="12" t="s">
        <v>335</v>
      </c>
      <c r="F68" s="12" t="s">
        <v>179</v>
      </c>
      <c r="G68" s="12"/>
      <c r="H68" s="13">
        <f>H69</f>
        <v>65565.296000000002</v>
      </c>
      <c r="I68" s="13">
        <f>I69</f>
        <v>65565.296000000002</v>
      </c>
      <c r="J68" s="13">
        <f>J69</f>
        <v>62869</v>
      </c>
      <c r="K68" s="96">
        <f t="shared" si="5"/>
        <v>95.887617132087684</v>
      </c>
    </row>
    <row r="69" spans="2:11" ht="83.45" customHeight="1">
      <c r="B69" s="15" t="s">
        <v>180</v>
      </c>
      <c r="C69" s="42" t="s">
        <v>324</v>
      </c>
      <c r="D69" s="12" t="s">
        <v>321</v>
      </c>
      <c r="E69" s="12" t="s">
        <v>335</v>
      </c>
      <c r="F69" s="12" t="s">
        <v>181</v>
      </c>
      <c r="G69" s="12"/>
      <c r="H69" s="13">
        <f>H70+H74</f>
        <v>65565.296000000002</v>
      </c>
      <c r="I69" s="13">
        <f>I70+I74</f>
        <v>65565.296000000002</v>
      </c>
      <c r="J69" s="13">
        <f>J70+J74</f>
        <v>62869</v>
      </c>
      <c r="K69" s="96">
        <f t="shared" si="5"/>
        <v>95.887617132087684</v>
      </c>
    </row>
    <row r="70" spans="2:11" ht="37.5">
      <c r="B70" s="15" t="s">
        <v>70</v>
      </c>
      <c r="C70" s="42" t="s">
        <v>324</v>
      </c>
      <c r="D70" s="12" t="s">
        <v>321</v>
      </c>
      <c r="E70" s="12" t="s">
        <v>335</v>
      </c>
      <c r="F70" s="12" t="s">
        <v>292</v>
      </c>
      <c r="G70" s="12"/>
      <c r="H70" s="13">
        <f>H71+H72+H73</f>
        <v>4801.8959999999997</v>
      </c>
      <c r="I70" s="13">
        <f>I71+I72+I73</f>
        <v>4801.8959999999997</v>
      </c>
      <c r="J70" s="13">
        <f>J71+J72+J73</f>
        <v>4786.0000000000009</v>
      </c>
      <c r="K70" s="96">
        <f t="shared" si="5"/>
        <v>99.668964092516816</v>
      </c>
    </row>
    <row r="71" spans="2:11" ht="37.5">
      <c r="B71" s="11" t="s">
        <v>41</v>
      </c>
      <c r="C71" s="42" t="s">
        <v>324</v>
      </c>
      <c r="D71" s="12" t="s">
        <v>321</v>
      </c>
      <c r="E71" s="12" t="s">
        <v>335</v>
      </c>
      <c r="F71" s="12" t="s">
        <v>292</v>
      </c>
      <c r="G71" s="12" t="s">
        <v>42</v>
      </c>
      <c r="H71" s="13">
        <f>4383.896-33.4</f>
        <v>4350.4960000000001</v>
      </c>
      <c r="I71" s="13">
        <f>4383.896-33.4</f>
        <v>4350.4960000000001</v>
      </c>
      <c r="J71" s="13">
        <v>4336.1000000000004</v>
      </c>
      <c r="K71" s="96">
        <f t="shared" si="5"/>
        <v>99.669095202018354</v>
      </c>
    </row>
    <row r="72" spans="2:11" ht="56.25">
      <c r="B72" s="11" t="s">
        <v>28</v>
      </c>
      <c r="C72" s="42" t="s">
        <v>324</v>
      </c>
      <c r="D72" s="12" t="s">
        <v>321</v>
      </c>
      <c r="E72" s="12" t="s">
        <v>335</v>
      </c>
      <c r="F72" s="12" t="s">
        <v>292</v>
      </c>
      <c r="G72" s="12" t="s">
        <v>29</v>
      </c>
      <c r="H72" s="13">
        <f>415-22.3+22.3+33.4</f>
        <v>448.4</v>
      </c>
      <c r="I72" s="13">
        <f>415-22.3+22.3+33.4</f>
        <v>448.4</v>
      </c>
      <c r="J72" s="13">
        <v>448.3</v>
      </c>
      <c r="K72" s="96">
        <f t="shared" si="5"/>
        <v>99.977698483496894</v>
      </c>
    </row>
    <row r="73" spans="2:11">
      <c r="B73" s="11" t="s">
        <v>30</v>
      </c>
      <c r="C73" s="42" t="s">
        <v>324</v>
      </c>
      <c r="D73" s="12" t="s">
        <v>321</v>
      </c>
      <c r="E73" s="12" t="s">
        <v>335</v>
      </c>
      <c r="F73" s="12" t="s">
        <v>292</v>
      </c>
      <c r="G73" s="12" t="s">
        <v>31</v>
      </c>
      <c r="H73" s="13">
        <v>3</v>
      </c>
      <c r="I73" s="13">
        <v>3</v>
      </c>
      <c r="J73" s="13">
        <v>1.6</v>
      </c>
      <c r="K73" s="96">
        <f t="shared" si="5"/>
        <v>53.333333333333336</v>
      </c>
    </row>
    <row r="74" spans="2:11" ht="37.5">
      <c r="B74" s="15" t="s">
        <v>299</v>
      </c>
      <c r="C74" s="42" t="s">
        <v>324</v>
      </c>
      <c r="D74" s="12" t="s">
        <v>321</v>
      </c>
      <c r="E74" s="12" t="s">
        <v>335</v>
      </c>
      <c r="F74" s="12" t="s">
        <v>293</v>
      </c>
      <c r="G74" s="12"/>
      <c r="H74" s="13">
        <f>H75</f>
        <v>60763.4</v>
      </c>
      <c r="I74" s="13">
        <f>I75</f>
        <v>60763.4</v>
      </c>
      <c r="J74" s="13">
        <f>J75</f>
        <v>58083</v>
      </c>
      <c r="K74" s="96">
        <f t="shared" si="5"/>
        <v>95.588791937251699</v>
      </c>
    </row>
    <row r="75" spans="2:11" ht="37.5">
      <c r="B75" s="11" t="s">
        <v>43</v>
      </c>
      <c r="C75" s="42" t="s">
        <v>324</v>
      </c>
      <c r="D75" s="12" t="s">
        <v>321</v>
      </c>
      <c r="E75" s="12" t="s">
        <v>335</v>
      </c>
      <c r="F75" s="12" t="s">
        <v>293</v>
      </c>
      <c r="G75" s="12" t="s">
        <v>44</v>
      </c>
      <c r="H75" s="13">
        <f>62595.8-1832.4</f>
        <v>60763.4</v>
      </c>
      <c r="I75" s="13">
        <f>62595.8-1832.4</f>
        <v>60763.4</v>
      </c>
      <c r="J75" s="13">
        <v>58083</v>
      </c>
      <c r="K75" s="96">
        <f t="shared" si="5"/>
        <v>95.588791937251699</v>
      </c>
    </row>
    <row r="76" spans="2:11" ht="93.75">
      <c r="B76" s="15" t="s">
        <v>89</v>
      </c>
      <c r="C76" s="42" t="s">
        <v>324</v>
      </c>
      <c r="D76" s="12" t="s">
        <v>321</v>
      </c>
      <c r="E76" s="12" t="s">
        <v>335</v>
      </c>
      <c r="F76" s="12" t="s">
        <v>109</v>
      </c>
      <c r="G76" s="12"/>
      <c r="H76" s="13">
        <f>H80</f>
        <v>792</v>
      </c>
      <c r="I76" s="13">
        <f>I80</f>
        <v>792</v>
      </c>
      <c r="J76" s="13">
        <f>J80</f>
        <v>792</v>
      </c>
      <c r="K76" s="96">
        <f t="shared" si="5"/>
        <v>100</v>
      </c>
    </row>
    <row r="77" spans="2:11" ht="93.75">
      <c r="B77" s="15" t="s">
        <v>137</v>
      </c>
      <c r="C77" s="42" t="s">
        <v>324</v>
      </c>
      <c r="D77" s="12" t="s">
        <v>321</v>
      </c>
      <c r="E77" s="12" t="s">
        <v>335</v>
      </c>
      <c r="F77" s="61" t="s">
        <v>182</v>
      </c>
      <c r="G77" s="12"/>
      <c r="H77" s="13">
        <f>H79</f>
        <v>792</v>
      </c>
      <c r="I77" s="13">
        <f>I79</f>
        <v>792</v>
      </c>
      <c r="J77" s="13">
        <f>J79</f>
        <v>792</v>
      </c>
      <c r="K77" s="96">
        <f t="shared" si="5"/>
        <v>100</v>
      </c>
    </row>
    <row r="78" spans="2:11" ht="37.5">
      <c r="B78" s="15" t="s">
        <v>184</v>
      </c>
      <c r="C78" s="42" t="s">
        <v>324</v>
      </c>
      <c r="D78" s="12" t="s">
        <v>321</v>
      </c>
      <c r="E78" s="12" t="s">
        <v>335</v>
      </c>
      <c r="F78" s="61" t="s">
        <v>183</v>
      </c>
      <c r="G78" s="12"/>
      <c r="H78" s="13">
        <f t="shared" ref="H78:J79" si="11">H79</f>
        <v>792</v>
      </c>
      <c r="I78" s="13">
        <f t="shared" si="11"/>
        <v>792</v>
      </c>
      <c r="J78" s="13">
        <f t="shared" si="11"/>
        <v>792</v>
      </c>
      <c r="K78" s="96">
        <f t="shared" si="5"/>
        <v>100</v>
      </c>
    </row>
    <row r="79" spans="2:11" ht="37.5">
      <c r="B79" s="15" t="s">
        <v>186</v>
      </c>
      <c r="C79" s="42" t="s">
        <v>324</v>
      </c>
      <c r="D79" s="12" t="s">
        <v>321</v>
      </c>
      <c r="E79" s="12" t="s">
        <v>335</v>
      </c>
      <c r="F79" s="61" t="s">
        <v>185</v>
      </c>
      <c r="G79" s="12"/>
      <c r="H79" s="13">
        <f t="shared" si="11"/>
        <v>792</v>
      </c>
      <c r="I79" s="13">
        <f t="shared" si="11"/>
        <v>792</v>
      </c>
      <c r="J79" s="13">
        <f t="shared" si="11"/>
        <v>792</v>
      </c>
      <c r="K79" s="96">
        <f t="shared" si="5"/>
        <v>100</v>
      </c>
    </row>
    <row r="80" spans="2:11" ht="21.6" customHeight="1">
      <c r="B80" s="15" t="s">
        <v>82</v>
      </c>
      <c r="C80" s="42" t="s">
        <v>324</v>
      </c>
      <c r="D80" s="12" t="s">
        <v>321</v>
      </c>
      <c r="E80" s="12" t="s">
        <v>335</v>
      </c>
      <c r="F80" s="61" t="s">
        <v>185</v>
      </c>
      <c r="G80" s="12" t="s">
        <v>81</v>
      </c>
      <c r="H80" s="13">
        <v>792</v>
      </c>
      <c r="I80" s="13">
        <v>792</v>
      </c>
      <c r="J80" s="13">
        <v>792</v>
      </c>
      <c r="K80" s="96">
        <f t="shared" si="5"/>
        <v>100</v>
      </c>
    </row>
    <row r="81" spans="2:11" ht="75">
      <c r="B81" s="19" t="s">
        <v>90</v>
      </c>
      <c r="C81" s="42" t="s">
        <v>324</v>
      </c>
      <c r="D81" s="12" t="s">
        <v>321</v>
      </c>
      <c r="E81" s="12" t="s">
        <v>335</v>
      </c>
      <c r="F81" s="12" t="s">
        <v>110</v>
      </c>
      <c r="H81" s="13">
        <f t="shared" ref="H81:J82" si="12">H82</f>
        <v>2730.3</v>
      </c>
      <c r="I81" s="13">
        <f t="shared" si="12"/>
        <v>2730.3</v>
      </c>
      <c r="J81" s="13">
        <f t="shared" si="12"/>
        <v>2730.3</v>
      </c>
      <c r="K81" s="96">
        <f t="shared" si="5"/>
        <v>100</v>
      </c>
    </row>
    <row r="82" spans="2:11" ht="93.75">
      <c r="B82" s="21" t="s">
        <v>156</v>
      </c>
      <c r="C82" s="42" t="s">
        <v>324</v>
      </c>
      <c r="D82" s="12" t="s">
        <v>321</v>
      </c>
      <c r="E82" s="12" t="s">
        <v>335</v>
      </c>
      <c r="F82" s="61" t="s">
        <v>187</v>
      </c>
      <c r="G82" s="12"/>
      <c r="H82" s="13">
        <f t="shared" si="12"/>
        <v>2730.3</v>
      </c>
      <c r="I82" s="13">
        <f t="shared" si="12"/>
        <v>2730.3</v>
      </c>
      <c r="J82" s="13">
        <f t="shared" si="12"/>
        <v>2730.3</v>
      </c>
      <c r="K82" s="96">
        <f t="shared" si="5"/>
        <v>100</v>
      </c>
    </row>
    <row r="83" spans="2:11" ht="75">
      <c r="B83" s="21" t="s">
        <v>300</v>
      </c>
      <c r="C83" s="42" t="s">
        <v>324</v>
      </c>
      <c r="D83" s="12" t="s">
        <v>321</v>
      </c>
      <c r="E83" s="12" t="s">
        <v>335</v>
      </c>
      <c r="F83" s="61" t="s">
        <v>188</v>
      </c>
      <c r="G83" s="12"/>
      <c r="H83" s="13">
        <f>H84+H86+H88</f>
        <v>2730.3</v>
      </c>
      <c r="I83" s="13">
        <f>I84+I86+I88</f>
        <v>2730.3</v>
      </c>
      <c r="J83" s="13">
        <f>J84+J86+J88</f>
        <v>2730.3</v>
      </c>
      <c r="K83" s="96">
        <f t="shared" si="5"/>
        <v>100</v>
      </c>
    </row>
    <row r="84" spans="2:11" ht="37.5">
      <c r="B84" s="19" t="s">
        <v>189</v>
      </c>
      <c r="C84" s="42" t="s">
        <v>324</v>
      </c>
      <c r="D84" s="12" t="s">
        <v>321</v>
      </c>
      <c r="E84" s="12" t="s">
        <v>335</v>
      </c>
      <c r="F84" s="61" t="s">
        <v>286</v>
      </c>
      <c r="G84" s="12"/>
      <c r="H84" s="13">
        <f>H85</f>
        <v>1727</v>
      </c>
      <c r="I84" s="13">
        <f>I85</f>
        <v>1727</v>
      </c>
      <c r="J84" s="13">
        <f>J85</f>
        <v>1727</v>
      </c>
      <c r="K84" s="96">
        <f t="shared" si="5"/>
        <v>100</v>
      </c>
    </row>
    <row r="85" spans="2:11" ht="56.25">
      <c r="B85" s="11" t="s">
        <v>28</v>
      </c>
      <c r="C85" s="42" t="s">
        <v>324</v>
      </c>
      <c r="D85" s="12" t="s">
        <v>321</v>
      </c>
      <c r="E85" s="12" t="s">
        <v>335</v>
      </c>
      <c r="F85" s="61" t="s">
        <v>286</v>
      </c>
      <c r="G85" s="12" t="s">
        <v>29</v>
      </c>
      <c r="H85" s="13">
        <f>840+507+50+330</f>
        <v>1727</v>
      </c>
      <c r="I85" s="13">
        <f>840+507+50+330</f>
        <v>1727</v>
      </c>
      <c r="J85" s="13">
        <v>1727</v>
      </c>
      <c r="K85" s="96">
        <f t="shared" si="5"/>
        <v>100</v>
      </c>
    </row>
    <row r="86" spans="2:11">
      <c r="B86" s="19" t="s">
        <v>190</v>
      </c>
      <c r="C86" s="42" t="s">
        <v>324</v>
      </c>
      <c r="D86" s="12" t="s">
        <v>321</v>
      </c>
      <c r="E86" s="12" t="s">
        <v>335</v>
      </c>
      <c r="F86" s="61" t="s">
        <v>287</v>
      </c>
      <c r="G86" s="12"/>
      <c r="H86" s="13">
        <f>H87</f>
        <v>3.3000000000000007</v>
      </c>
      <c r="I86" s="13">
        <f>I87</f>
        <v>3.3000000000000007</v>
      </c>
      <c r="J86" s="13">
        <f>J87</f>
        <v>3.3000000000000007</v>
      </c>
      <c r="K86" s="96">
        <f t="shared" si="5"/>
        <v>100</v>
      </c>
    </row>
    <row r="87" spans="2:11" ht="56.25">
      <c r="B87" s="11" t="s">
        <v>28</v>
      </c>
      <c r="C87" s="42" t="s">
        <v>324</v>
      </c>
      <c r="D87" s="12" t="s">
        <v>321</v>
      </c>
      <c r="E87" s="12" t="s">
        <v>335</v>
      </c>
      <c r="F87" s="61" t="s">
        <v>287</v>
      </c>
      <c r="G87" s="12" t="s">
        <v>29</v>
      </c>
      <c r="H87" s="13">
        <f>60-26.9-29.8</f>
        <v>3.3000000000000007</v>
      </c>
      <c r="I87" s="13">
        <f>60-26.9-29.8</f>
        <v>3.3000000000000007</v>
      </c>
      <c r="J87" s="13">
        <f>60-26.9-29.8</f>
        <v>3.3000000000000007</v>
      </c>
      <c r="K87" s="96">
        <f t="shared" si="5"/>
        <v>100</v>
      </c>
    </row>
    <row r="88" spans="2:11" ht="24" customHeight="1">
      <c r="B88" s="19" t="s">
        <v>191</v>
      </c>
      <c r="C88" s="42" t="s">
        <v>324</v>
      </c>
      <c r="D88" s="12" t="s">
        <v>321</v>
      </c>
      <c r="E88" s="12" t="s">
        <v>335</v>
      </c>
      <c r="F88" s="61" t="s">
        <v>288</v>
      </c>
      <c r="G88" s="12"/>
      <c r="H88" s="13">
        <f>H89</f>
        <v>1000</v>
      </c>
      <c r="I88" s="13">
        <f>I89</f>
        <v>1000</v>
      </c>
      <c r="J88" s="13">
        <f>J89</f>
        <v>1000</v>
      </c>
      <c r="K88" s="96">
        <f t="shared" si="5"/>
        <v>100</v>
      </c>
    </row>
    <row r="89" spans="2:11" ht="56.25">
      <c r="B89" s="11" t="s">
        <v>28</v>
      </c>
      <c r="C89" s="42" t="s">
        <v>324</v>
      </c>
      <c r="D89" s="12" t="s">
        <v>321</v>
      </c>
      <c r="E89" s="12" t="s">
        <v>335</v>
      </c>
      <c r="F89" s="61" t="s">
        <v>288</v>
      </c>
      <c r="G89" s="12" t="s">
        <v>29</v>
      </c>
      <c r="H89" s="13">
        <v>1000</v>
      </c>
      <c r="I89" s="13">
        <v>1000</v>
      </c>
      <c r="J89" s="13">
        <v>1000</v>
      </c>
      <c r="K89" s="96">
        <f t="shared" si="5"/>
        <v>100</v>
      </c>
    </row>
    <row r="90" spans="2:11" ht="75">
      <c r="B90" s="19" t="s">
        <v>362</v>
      </c>
      <c r="C90" s="42" t="s">
        <v>324</v>
      </c>
      <c r="D90" s="12" t="s">
        <v>321</v>
      </c>
      <c r="E90" s="12" t="s">
        <v>335</v>
      </c>
      <c r="F90" s="12" t="s">
        <v>111</v>
      </c>
      <c r="H90" s="13">
        <f>H94</f>
        <v>776.7</v>
      </c>
      <c r="I90" s="13">
        <f>I94</f>
        <v>776.7</v>
      </c>
      <c r="J90" s="13">
        <f>J94</f>
        <v>740.5</v>
      </c>
      <c r="K90" s="96">
        <f t="shared" si="5"/>
        <v>95.339255825930209</v>
      </c>
    </row>
    <row r="91" spans="2:11" ht="93.75">
      <c r="B91" s="19" t="s">
        <v>363</v>
      </c>
      <c r="C91" s="42" t="s">
        <v>324</v>
      </c>
      <c r="D91" s="12" t="s">
        <v>321</v>
      </c>
      <c r="E91" s="12" t="s">
        <v>335</v>
      </c>
      <c r="F91" s="61" t="s">
        <v>192</v>
      </c>
      <c r="G91" s="12"/>
      <c r="H91" s="13">
        <f>H93</f>
        <v>776.7</v>
      </c>
      <c r="I91" s="13">
        <f>I93</f>
        <v>776.7</v>
      </c>
      <c r="J91" s="13">
        <f>J93</f>
        <v>740.5</v>
      </c>
      <c r="K91" s="96">
        <f t="shared" si="5"/>
        <v>95.339255825930209</v>
      </c>
    </row>
    <row r="92" spans="2:11" ht="56.25">
      <c r="B92" s="19" t="s">
        <v>373</v>
      </c>
      <c r="C92" s="42" t="s">
        <v>324</v>
      </c>
      <c r="D92" s="12" t="s">
        <v>321</v>
      </c>
      <c r="E92" s="12" t="s">
        <v>335</v>
      </c>
      <c r="F92" s="61" t="s">
        <v>193</v>
      </c>
      <c r="G92" s="12"/>
      <c r="H92" s="13">
        <f t="shared" ref="H92:J93" si="13">H93</f>
        <v>776.7</v>
      </c>
      <c r="I92" s="13">
        <f t="shared" si="13"/>
        <v>776.7</v>
      </c>
      <c r="J92" s="13">
        <f t="shared" si="13"/>
        <v>740.5</v>
      </c>
      <c r="K92" s="96">
        <f t="shared" si="5"/>
        <v>95.339255825930209</v>
      </c>
    </row>
    <row r="93" spans="2:11" ht="46.5" customHeight="1">
      <c r="B93" s="19" t="s">
        <v>364</v>
      </c>
      <c r="C93" s="42" t="s">
        <v>324</v>
      </c>
      <c r="D93" s="12" t="s">
        <v>321</v>
      </c>
      <c r="E93" s="12" t="s">
        <v>335</v>
      </c>
      <c r="F93" s="61" t="s">
        <v>194</v>
      </c>
      <c r="G93" s="12"/>
      <c r="H93" s="13">
        <f t="shared" si="13"/>
        <v>776.7</v>
      </c>
      <c r="I93" s="13">
        <f t="shared" si="13"/>
        <v>776.7</v>
      </c>
      <c r="J93" s="13">
        <f t="shared" si="13"/>
        <v>740.5</v>
      </c>
      <c r="K93" s="96">
        <f t="shared" si="5"/>
        <v>95.339255825930209</v>
      </c>
    </row>
    <row r="94" spans="2:11" ht="56.25">
      <c r="B94" s="11" t="s">
        <v>28</v>
      </c>
      <c r="C94" s="42" t="s">
        <v>324</v>
      </c>
      <c r="D94" s="12" t="s">
        <v>321</v>
      </c>
      <c r="E94" s="12" t="s">
        <v>335</v>
      </c>
      <c r="F94" s="61" t="s">
        <v>194</v>
      </c>
      <c r="G94" s="12" t="s">
        <v>29</v>
      </c>
      <c r="H94" s="13">
        <f>805.3-40.3+50+44-82.3</f>
        <v>776.7</v>
      </c>
      <c r="I94" s="13">
        <f>805.3-40.3+50+44-82.3</f>
        <v>776.7</v>
      </c>
      <c r="J94" s="13">
        <v>740.5</v>
      </c>
      <c r="K94" s="96">
        <f t="shared" si="5"/>
        <v>95.339255825930209</v>
      </c>
    </row>
    <row r="95" spans="2:11" ht="93.75">
      <c r="B95" s="19" t="s">
        <v>159</v>
      </c>
      <c r="C95" s="42" t="s">
        <v>324</v>
      </c>
      <c r="D95" s="12" t="s">
        <v>321</v>
      </c>
      <c r="E95" s="12" t="s">
        <v>335</v>
      </c>
      <c r="F95" s="12" t="s">
        <v>112</v>
      </c>
      <c r="H95" s="13">
        <f>H96</f>
        <v>419.3</v>
      </c>
      <c r="I95" s="13">
        <f>I96</f>
        <v>419.3</v>
      </c>
      <c r="J95" s="13">
        <f>J96</f>
        <v>419.3</v>
      </c>
      <c r="K95" s="96">
        <f t="shared" si="5"/>
        <v>100</v>
      </c>
    </row>
    <row r="96" spans="2:11" ht="93.75">
      <c r="B96" s="19" t="s">
        <v>158</v>
      </c>
      <c r="C96" s="42" t="s">
        <v>324</v>
      </c>
      <c r="D96" s="12" t="s">
        <v>321</v>
      </c>
      <c r="E96" s="12" t="s">
        <v>335</v>
      </c>
      <c r="F96" s="12" t="s">
        <v>195</v>
      </c>
      <c r="H96" s="13">
        <f>H98</f>
        <v>419.3</v>
      </c>
      <c r="I96" s="13">
        <f>I98</f>
        <v>419.3</v>
      </c>
      <c r="J96" s="13">
        <f>J98</f>
        <v>419.3</v>
      </c>
      <c r="K96" s="96">
        <f t="shared" si="5"/>
        <v>100</v>
      </c>
    </row>
    <row r="97" spans="1:11" ht="74.45" customHeight="1">
      <c r="B97" s="19" t="s">
        <v>198</v>
      </c>
      <c r="C97" s="42" t="s">
        <v>324</v>
      </c>
      <c r="D97" s="12" t="s">
        <v>321</v>
      </c>
      <c r="E97" s="12" t="s">
        <v>335</v>
      </c>
      <c r="F97" s="61" t="s">
        <v>197</v>
      </c>
      <c r="G97" s="12"/>
      <c r="H97" s="13">
        <f t="shared" ref="H97:J98" si="14">H98</f>
        <v>419.3</v>
      </c>
      <c r="I97" s="13">
        <f t="shared" si="14"/>
        <v>419.3</v>
      </c>
      <c r="J97" s="13">
        <f t="shared" si="14"/>
        <v>419.3</v>
      </c>
      <c r="K97" s="96">
        <f t="shared" si="5"/>
        <v>100</v>
      </c>
    </row>
    <row r="98" spans="1:11" ht="75">
      <c r="B98" s="19" t="s">
        <v>199</v>
      </c>
      <c r="C98" s="42" t="s">
        <v>324</v>
      </c>
      <c r="D98" s="12" t="s">
        <v>321</v>
      </c>
      <c r="E98" s="12" t="s">
        <v>335</v>
      </c>
      <c r="F98" s="61" t="s">
        <v>196</v>
      </c>
      <c r="G98" s="12"/>
      <c r="H98" s="13">
        <f t="shared" si="14"/>
        <v>419.3</v>
      </c>
      <c r="I98" s="13">
        <f t="shared" si="14"/>
        <v>419.3</v>
      </c>
      <c r="J98" s="13">
        <f t="shared" si="14"/>
        <v>419.3</v>
      </c>
      <c r="K98" s="96">
        <f t="shared" ref="K98:K160" si="15">J98/I98*100</f>
        <v>100</v>
      </c>
    </row>
    <row r="99" spans="1:11" ht="56.25">
      <c r="B99" s="11" t="s">
        <v>28</v>
      </c>
      <c r="C99" s="42" t="s">
        <v>324</v>
      </c>
      <c r="D99" s="12" t="s">
        <v>321</v>
      </c>
      <c r="E99" s="12" t="s">
        <v>335</v>
      </c>
      <c r="F99" s="61" t="s">
        <v>196</v>
      </c>
      <c r="G99" s="12" t="s">
        <v>29</v>
      </c>
      <c r="H99" s="13">
        <f>470-47+340.1-343.8</f>
        <v>419.3</v>
      </c>
      <c r="I99" s="13">
        <f>470-47+340.1-343.8</f>
        <v>419.3</v>
      </c>
      <c r="J99" s="13">
        <f>470-47+340.1-343.8</f>
        <v>419.3</v>
      </c>
      <c r="K99" s="96">
        <f t="shared" si="15"/>
        <v>100</v>
      </c>
    </row>
    <row r="100" spans="1:11" ht="56.25">
      <c r="B100" s="19" t="s">
        <v>91</v>
      </c>
      <c r="C100" s="42" t="s">
        <v>324</v>
      </c>
      <c r="D100" s="12" t="s">
        <v>321</v>
      </c>
      <c r="E100" s="12" t="s">
        <v>335</v>
      </c>
      <c r="F100" s="12" t="s">
        <v>113</v>
      </c>
      <c r="H100" s="13">
        <f t="shared" ref="H100:J101" si="16">H101</f>
        <v>1647.4</v>
      </c>
      <c r="I100" s="13">
        <f t="shared" si="16"/>
        <v>1647.4</v>
      </c>
      <c r="J100" s="13">
        <f t="shared" si="16"/>
        <v>1566.2</v>
      </c>
      <c r="K100" s="96">
        <f t="shared" si="15"/>
        <v>95.071021002792278</v>
      </c>
    </row>
    <row r="101" spans="1:11" ht="75">
      <c r="B101" s="19" t="s">
        <v>138</v>
      </c>
      <c r="C101" s="42" t="s">
        <v>324</v>
      </c>
      <c r="D101" s="12" t="s">
        <v>321</v>
      </c>
      <c r="E101" s="12" t="s">
        <v>335</v>
      </c>
      <c r="F101" s="12" t="s">
        <v>289</v>
      </c>
      <c r="H101" s="13">
        <f t="shared" si="16"/>
        <v>1647.4</v>
      </c>
      <c r="I101" s="13">
        <f t="shared" si="16"/>
        <v>1647.4</v>
      </c>
      <c r="J101" s="13">
        <f t="shared" si="16"/>
        <v>1566.2</v>
      </c>
      <c r="K101" s="96">
        <f t="shared" si="15"/>
        <v>95.071021002792278</v>
      </c>
    </row>
    <row r="102" spans="1:11" ht="56.25">
      <c r="B102" s="31" t="s">
        <v>231</v>
      </c>
      <c r="C102" s="42" t="s">
        <v>324</v>
      </c>
      <c r="D102" s="12" t="s">
        <v>321</v>
      </c>
      <c r="E102" s="12" t="s">
        <v>335</v>
      </c>
      <c r="F102" s="61" t="s">
        <v>290</v>
      </c>
      <c r="G102" s="12"/>
      <c r="H102" s="13">
        <f>H103+H104</f>
        <v>1647.4</v>
      </c>
      <c r="I102" s="13">
        <f>I103+I104</f>
        <v>1647.4</v>
      </c>
      <c r="J102" s="13">
        <f>J103+J104</f>
        <v>1566.2</v>
      </c>
      <c r="K102" s="96">
        <f t="shared" si="15"/>
        <v>95.071021002792278</v>
      </c>
    </row>
    <row r="103" spans="1:11" ht="31.15" customHeight="1">
      <c r="B103" s="11" t="s">
        <v>395</v>
      </c>
      <c r="C103" s="42" t="s">
        <v>324</v>
      </c>
      <c r="D103" s="12" t="s">
        <v>321</v>
      </c>
      <c r="E103" s="12" t="s">
        <v>335</v>
      </c>
      <c r="F103" s="61" t="s">
        <v>290</v>
      </c>
      <c r="G103" s="12" t="s">
        <v>396</v>
      </c>
      <c r="H103" s="13">
        <f>1597.4-50</f>
        <v>1547.4</v>
      </c>
      <c r="I103" s="13">
        <f>1597.4-50</f>
        <v>1547.4</v>
      </c>
      <c r="J103" s="13">
        <v>1466.3</v>
      </c>
      <c r="K103" s="96">
        <f t="shared" si="15"/>
        <v>94.758950497608879</v>
      </c>
    </row>
    <row r="104" spans="1:11" ht="56.25">
      <c r="B104" s="11" t="s">
        <v>28</v>
      </c>
      <c r="C104" s="42" t="s">
        <v>324</v>
      </c>
      <c r="D104" s="12" t="s">
        <v>321</v>
      </c>
      <c r="E104" s="12" t="s">
        <v>335</v>
      </c>
      <c r="F104" s="61" t="s">
        <v>290</v>
      </c>
      <c r="G104" s="12" t="s">
        <v>29</v>
      </c>
      <c r="H104" s="13">
        <f>50+50</f>
        <v>100</v>
      </c>
      <c r="I104" s="13">
        <f>50+50</f>
        <v>100</v>
      </c>
      <c r="J104" s="13">
        <v>99.9</v>
      </c>
      <c r="K104" s="96">
        <f t="shared" si="15"/>
        <v>99.9</v>
      </c>
    </row>
    <row r="105" spans="1:11" ht="131.25">
      <c r="B105" s="19" t="s">
        <v>200</v>
      </c>
      <c r="C105" s="42" t="s">
        <v>324</v>
      </c>
      <c r="D105" s="12" t="s">
        <v>321</v>
      </c>
      <c r="E105" s="12" t="s">
        <v>335</v>
      </c>
      <c r="F105" s="12" t="s">
        <v>114</v>
      </c>
      <c r="H105" s="13">
        <f t="shared" ref="H105:K108" si="17">H106</f>
        <v>49.5</v>
      </c>
      <c r="I105" s="13">
        <f t="shared" si="17"/>
        <v>49.5</v>
      </c>
      <c r="J105" s="13">
        <f t="shared" si="17"/>
        <v>49.5</v>
      </c>
      <c r="K105" s="96">
        <f t="shared" si="15"/>
        <v>100</v>
      </c>
    </row>
    <row r="106" spans="1:11" ht="131.25">
      <c r="B106" s="19" t="s">
        <v>139</v>
      </c>
      <c r="C106" s="42" t="s">
        <v>324</v>
      </c>
      <c r="D106" s="12" t="s">
        <v>321</v>
      </c>
      <c r="E106" s="12" t="s">
        <v>335</v>
      </c>
      <c r="F106" s="12" t="s">
        <v>202</v>
      </c>
      <c r="H106" s="13">
        <f t="shared" si="17"/>
        <v>49.5</v>
      </c>
      <c r="I106" s="13">
        <f t="shared" si="17"/>
        <v>49.5</v>
      </c>
      <c r="J106" s="13">
        <f t="shared" si="17"/>
        <v>49.5</v>
      </c>
      <c r="K106" s="96">
        <f t="shared" si="15"/>
        <v>100</v>
      </c>
    </row>
    <row r="107" spans="1:11" ht="131.25">
      <c r="B107" s="19" t="s">
        <v>375</v>
      </c>
      <c r="C107" s="42" t="s">
        <v>324</v>
      </c>
      <c r="D107" s="12" t="s">
        <v>321</v>
      </c>
      <c r="E107" s="12" t="s">
        <v>335</v>
      </c>
      <c r="F107" s="61" t="s">
        <v>203</v>
      </c>
      <c r="G107" s="12"/>
      <c r="H107" s="13">
        <f t="shared" si="17"/>
        <v>49.5</v>
      </c>
      <c r="I107" s="13">
        <f t="shared" si="17"/>
        <v>49.5</v>
      </c>
      <c r="J107" s="13">
        <f t="shared" si="17"/>
        <v>49.5</v>
      </c>
      <c r="K107" s="96">
        <f t="shared" si="15"/>
        <v>100</v>
      </c>
    </row>
    <row r="108" spans="1:11" ht="37.5">
      <c r="B108" s="19" t="s">
        <v>201</v>
      </c>
      <c r="C108" s="42" t="s">
        <v>324</v>
      </c>
      <c r="D108" s="12" t="s">
        <v>321</v>
      </c>
      <c r="E108" s="12" t="s">
        <v>335</v>
      </c>
      <c r="F108" s="61" t="s">
        <v>204</v>
      </c>
      <c r="G108" s="12"/>
      <c r="H108" s="13">
        <f>H109</f>
        <v>49.5</v>
      </c>
      <c r="I108" s="13">
        <f t="shared" si="17"/>
        <v>49.5</v>
      </c>
      <c r="J108" s="13">
        <f t="shared" si="17"/>
        <v>49.5</v>
      </c>
      <c r="K108" s="13">
        <f t="shared" si="17"/>
        <v>100</v>
      </c>
    </row>
    <row r="109" spans="1:11" ht="56.25">
      <c r="B109" s="11" t="s">
        <v>28</v>
      </c>
      <c r="C109" s="42" t="s">
        <v>324</v>
      </c>
      <c r="D109" s="12" t="s">
        <v>321</v>
      </c>
      <c r="E109" s="12" t="s">
        <v>335</v>
      </c>
      <c r="F109" s="61" t="s">
        <v>204</v>
      </c>
      <c r="G109" s="12" t="s">
        <v>29</v>
      </c>
      <c r="H109" s="13">
        <f>175-100-25.5</f>
        <v>49.5</v>
      </c>
      <c r="I109" s="13">
        <f>175-100-25.5</f>
        <v>49.5</v>
      </c>
      <c r="J109" s="13">
        <f>175-100-25.5</f>
        <v>49.5</v>
      </c>
      <c r="K109" s="96">
        <f t="shared" si="15"/>
        <v>100</v>
      </c>
    </row>
    <row r="110" spans="1:11" s="50" customFormat="1" ht="29.25" customHeight="1">
      <c r="A110" s="49"/>
      <c r="B110" s="15" t="s">
        <v>385</v>
      </c>
      <c r="C110" s="42" t="s">
        <v>324</v>
      </c>
      <c r="D110" s="12" t="s">
        <v>321</v>
      </c>
      <c r="E110" s="12" t="s">
        <v>335</v>
      </c>
      <c r="F110" s="12" t="s">
        <v>376</v>
      </c>
      <c r="G110" s="12"/>
      <c r="H110" s="13">
        <f>H111+H116+H114+H118</f>
        <v>2655.9</v>
      </c>
      <c r="I110" s="13">
        <f>I111+I116+I114+I118</f>
        <v>2655.9</v>
      </c>
      <c r="J110" s="13">
        <f>J111+J116+J114+J118</f>
        <v>964.8</v>
      </c>
      <c r="K110" s="96">
        <f t="shared" si="15"/>
        <v>36.326668925787864</v>
      </c>
    </row>
    <row r="111" spans="1:11" s="50" customFormat="1" ht="42.75" customHeight="1">
      <c r="A111" s="49"/>
      <c r="B111" s="69" t="s">
        <v>399</v>
      </c>
      <c r="C111" s="42" t="s">
        <v>324</v>
      </c>
      <c r="D111" s="12" t="s">
        <v>321</v>
      </c>
      <c r="E111" s="12" t="s">
        <v>335</v>
      </c>
      <c r="F111" s="12" t="s">
        <v>377</v>
      </c>
      <c r="G111" s="12"/>
      <c r="H111" s="13">
        <f>H112+H113</f>
        <v>399.4</v>
      </c>
      <c r="I111" s="13">
        <f>I112+I113</f>
        <v>399.4</v>
      </c>
      <c r="J111" s="13">
        <f>J112+J113</f>
        <v>399.4</v>
      </c>
      <c r="K111" s="96">
        <f t="shared" si="15"/>
        <v>100</v>
      </c>
    </row>
    <row r="112" spans="1:11" s="50" customFormat="1" ht="27" customHeight="1">
      <c r="A112" s="49"/>
      <c r="B112" s="11" t="s">
        <v>382</v>
      </c>
      <c r="C112" s="42" t="s">
        <v>324</v>
      </c>
      <c r="D112" s="12" t="s">
        <v>321</v>
      </c>
      <c r="E112" s="12" t="s">
        <v>335</v>
      </c>
      <c r="F112" s="12" t="s">
        <v>377</v>
      </c>
      <c r="G112" s="12" t="s">
        <v>383</v>
      </c>
      <c r="H112" s="13">
        <f>34+102.4+278-50-200</f>
        <v>164.39999999999998</v>
      </c>
      <c r="I112" s="13">
        <f>34+102.4+278-50-200</f>
        <v>164.39999999999998</v>
      </c>
      <c r="J112" s="13">
        <f>34+102.4+278-50-200</f>
        <v>164.39999999999998</v>
      </c>
      <c r="K112" s="96">
        <f t="shared" si="15"/>
        <v>100</v>
      </c>
    </row>
    <row r="113" spans="1:11" s="50" customFormat="1" ht="27" customHeight="1">
      <c r="A113" s="49"/>
      <c r="B113" s="11" t="s">
        <v>30</v>
      </c>
      <c r="C113" s="42" t="s">
        <v>324</v>
      </c>
      <c r="D113" s="12" t="s">
        <v>321</v>
      </c>
      <c r="E113" s="12" t="s">
        <v>335</v>
      </c>
      <c r="F113" s="12" t="s">
        <v>377</v>
      </c>
      <c r="G113" s="12" t="s">
        <v>31</v>
      </c>
      <c r="H113" s="13">
        <f>30+200+5</f>
        <v>235</v>
      </c>
      <c r="I113" s="13">
        <f>30+200+5</f>
        <v>235</v>
      </c>
      <c r="J113" s="13">
        <f>30+200+5</f>
        <v>235</v>
      </c>
      <c r="K113" s="96">
        <f t="shared" si="15"/>
        <v>100</v>
      </c>
    </row>
    <row r="114" spans="1:11" s="50" customFormat="1" ht="51" customHeight="1">
      <c r="A114" s="49"/>
      <c r="B114" s="15" t="s">
        <v>432</v>
      </c>
      <c r="C114" s="42" t="s">
        <v>324</v>
      </c>
      <c r="D114" s="12" t="s">
        <v>321</v>
      </c>
      <c r="E114" s="12" t="s">
        <v>335</v>
      </c>
      <c r="F114" s="12" t="s">
        <v>431</v>
      </c>
      <c r="G114" s="12"/>
      <c r="H114" s="13">
        <f>H115</f>
        <v>302.5</v>
      </c>
      <c r="I114" s="13">
        <f>I115</f>
        <v>302.5</v>
      </c>
      <c r="J114" s="13">
        <f>J115</f>
        <v>163.4</v>
      </c>
      <c r="K114" s="96">
        <f t="shared" si="15"/>
        <v>54.016528925619831</v>
      </c>
    </row>
    <row r="115" spans="1:11" s="50" customFormat="1" ht="42.75" customHeight="1">
      <c r="A115" s="49"/>
      <c r="B115" s="11" t="s">
        <v>28</v>
      </c>
      <c r="C115" s="42" t="s">
        <v>324</v>
      </c>
      <c r="D115" s="12" t="s">
        <v>321</v>
      </c>
      <c r="E115" s="12" t="s">
        <v>335</v>
      </c>
      <c r="F115" s="12" t="s">
        <v>431</v>
      </c>
      <c r="G115" s="12" t="s">
        <v>29</v>
      </c>
      <c r="H115" s="13">
        <v>302.5</v>
      </c>
      <c r="I115" s="13">
        <v>302.5</v>
      </c>
      <c r="J115" s="13">
        <v>163.4</v>
      </c>
      <c r="K115" s="96">
        <f t="shared" si="15"/>
        <v>54.016528925619831</v>
      </c>
    </row>
    <row r="116" spans="1:11" s="50" customFormat="1" ht="65.25" customHeight="1">
      <c r="A116" s="49"/>
      <c r="B116" s="69" t="s">
        <v>417</v>
      </c>
      <c r="C116" s="42" t="s">
        <v>324</v>
      </c>
      <c r="D116" s="12" t="s">
        <v>321</v>
      </c>
      <c r="E116" s="12" t="s">
        <v>335</v>
      </c>
      <c r="F116" s="12" t="s">
        <v>418</v>
      </c>
      <c r="G116" s="12"/>
      <c r="H116" s="13">
        <f>H117</f>
        <v>402</v>
      </c>
      <c r="I116" s="13">
        <f>I117</f>
        <v>402</v>
      </c>
      <c r="J116" s="13">
        <f>J117</f>
        <v>402</v>
      </c>
      <c r="K116" s="96">
        <f t="shared" si="15"/>
        <v>100</v>
      </c>
    </row>
    <row r="117" spans="1:11" s="50" customFormat="1" ht="27" customHeight="1">
      <c r="A117" s="49"/>
      <c r="B117" s="11" t="s">
        <v>30</v>
      </c>
      <c r="C117" s="42" t="s">
        <v>324</v>
      </c>
      <c r="D117" s="12" t="s">
        <v>321</v>
      </c>
      <c r="E117" s="12" t="s">
        <v>335</v>
      </c>
      <c r="F117" s="12" t="s">
        <v>418</v>
      </c>
      <c r="G117" s="12" t="s">
        <v>31</v>
      </c>
      <c r="H117" s="13">
        <v>402</v>
      </c>
      <c r="I117" s="13">
        <v>402</v>
      </c>
      <c r="J117" s="13">
        <v>402</v>
      </c>
      <c r="K117" s="96">
        <f t="shared" si="15"/>
        <v>100</v>
      </c>
    </row>
    <row r="118" spans="1:11" s="50" customFormat="1" ht="108" customHeight="1">
      <c r="A118" s="49"/>
      <c r="B118" s="11" t="s">
        <v>437</v>
      </c>
      <c r="C118" s="42" t="s">
        <v>324</v>
      </c>
      <c r="D118" s="12" t="s">
        <v>321</v>
      </c>
      <c r="E118" s="12" t="s">
        <v>335</v>
      </c>
      <c r="F118" s="12" t="s">
        <v>438</v>
      </c>
      <c r="G118" s="12"/>
      <c r="H118" s="13">
        <f>H119</f>
        <v>1552</v>
      </c>
      <c r="I118" s="13">
        <f>I119</f>
        <v>1552</v>
      </c>
      <c r="J118" s="13">
        <f>J119</f>
        <v>0</v>
      </c>
      <c r="K118" s="96">
        <f t="shared" si="15"/>
        <v>0</v>
      </c>
    </row>
    <row r="119" spans="1:11" s="50" customFormat="1" ht="42" customHeight="1">
      <c r="A119" s="49"/>
      <c r="B119" s="11" t="s">
        <v>28</v>
      </c>
      <c r="C119" s="42" t="s">
        <v>324</v>
      </c>
      <c r="D119" s="12" t="s">
        <v>321</v>
      </c>
      <c r="E119" s="12" t="s">
        <v>335</v>
      </c>
      <c r="F119" s="12" t="s">
        <v>438</v>
      </c>
      <c r="G119" s="12" t="s">
        <v>29</v>
      </c>
      <c r="H119" s="13">
        <v>1552</v>
      </c>
      <c r="I119" s="13">
        <v>1552</v>
      </c>
      <c r="J119" s="13">
        <v>0</v>
      </c>
      <c r="K119" s="96">
        <f t="shared" si="15"/>
        <v>0</v>
      </c>
    </row>
    <row r="120" spans="1:11" ht="78" customHeight="1">
      <c r="B120" s="44" t="s">
        <v>336</v>
      </c>
      <c r="C120" s="56" t="s">
        <v>324</v>
      </c>
      <c r="D120" s="57" t="s">
        <v>322</v>
      </c>
      <c r="E120" s="57"/>
      <c r="F120" s="32"/>
      <c r="G120" s="32"/>
      <c r="H120" s="58">
        <f>H121+H127</f>
        <v>1767.5</v>
      </c>
      <c r="I120" s="58">
        <f>I121+I127</f>
        <v>1767.5</v>
      </c>
      <c r="J120" s="58">
        <f>J121+J127</f>
        <v>469.5</v>
      </c>
      <c r="K120" s="98">
        <f>J120/I120*100</f>
        <v>26.562942008486562</v>
      </c>
    </row>
    <row r="121" spans="1:11" ht="56.25">
      <c r="B121" s="43" t="s">
        <v>47</v>
      </c>
      <c r="C121" s="42" t="s">
        <v>324</v>
      </c>
      <c r="D121" s="12" t="s">
        <v>322</v>
      </c>
      <c r="E121" s="12" t="s">
        <v>337</v>
      </c>
      <c r="F121" s="12"/>
      <c r="G121" s="12"/>
      <c r="H121" s="13">
        <f>H122</f>
        <v>1667.5</v>
      </c>
      <c r="I121" s="13">
        <f>I122</f>
        <v>1667.5</v>
      </c>
      <c r="J121" s="13">
        <f>J122</f>
        <v>369.5</v>
      </c>
      <c r="K121" s="96">
        <f t="shared" si="15"/>
        <v>22.158920539730133</v>
      </c>
    </row>
    <row r="122" spans="1:11" ht="93.75">
      <c r="B122" s="16" t="s">
        <v>92</v>
      </c>
      <c r="C122" s="42" t="s">
        <v>324</v>
      </c>
      <c r="D122" s="12" t="s">
        <v>322</v>
      </c>
      <c r="E122" s="12" t="s">
        <v>337</v>
      </c>
      <c r="F122" s="12" t="s">
        <v>115</v>
      </c>
      <c r="G122" s="12"/>
      <c r="H122" s="13">
        <f t="shared" ref="H122:J123" si="18">H125</f>
        <v>1667.5</v>
      </c>
      <c r="I122" s="13">
        <f t="shared" ref="I122" si="19">I125</f>
        <v>1667.5</v>
      </c>
      <c r="J122" s="13">
        <f t="shared" si="18"/>
        <v>369.5</v>
      </c>
      <c r="K122" s="96">
        <f t="shared" si="15"/>
        <v>22.158920539730133</v>
      </c>
    </row>
    <row r="123" spans="1:11" ht="93.75">
      <c r="B123" s="16" t="s">
        <v>140</v>
      </c>
      <c r="C123" s="42" t="s">
        <v>324</v>
      </c>
      <c r="D123" s="12" t="s">
        <v>322</v>
      </c>
      <c r="E123" s="12" t="s">
        <v>337</v>
      </c>
      <c r="F123" s="12" t="s">
        <v>205</v>
      </c>
      <c r="G123" s="12"/>
      <c r="H123" s="13">
        <f t="shared" si="18"/>
        <v>1667.5</v>
      </c>
      <c r="I123" s="13">
        <f t="shared" ref="I123" si="20">I126</f>
        <v>1667.5</v>
      </c>
      <c r="J123" s="13">
        <f t="shared" si="18"/>
        <v>369.5</v>
      </c>
      <c r="K123" s="96">
        <f t="shared" si="15"/>
        <v>22.158920539730133</v>
      </c>
    </row>
    <row r="124" spans="1:11" ht="61.5" customHeight="1">
      <c r="B124" s="16" t="s">
        <v>301</v>
      </c>
      <c r="C124" s="42" t="s">
        <v>324</v>
      </c>
      <c r="D124" s="12" t="s">
        <v>322</v>
      </c>
      <c r="E124" s="12" t="s">
        <v>337</v>
      </c>
      <c r="F124" s="12" t="s">
        <v>207</v>
      </c>
      <c r="G124" s="12"/>
      <c r="H124" s="13">
        <f t="shared" ref="H124:J125" si="21">H125</f>
        <v>1667.5</v>
      </c>
      <c r="I124" s="13">
        <f t="shared" si="21"/>
        <v>1667.5</v>
      </c>
      <c r="J124" s="13">
        <f t="shared" si="21"/>
        <v>369.5</v>
      </c>
      <c r="K124" s="96">
        <f t="shared" si="15"/>
        <v>22.158920539730133</v>
      </c>
    </row>
    <row r="125" spans="1:11" ht="37.5">
      <c r="B125" s="16" t="s">
        <v>302</v>
      </c>
      <c r="C125" s="42" t="s">
        <v>324</v>
      </c>
      <c r="D125" s="12" t="s">
        <v>322</v>
      </c>
      <c r="E125" s="12" t="s">
        <v>337</v>
      </c>
      <c r="F125" s="12" t="s">
        <v>206</v>
      </c>
      <c r="G125" s="12"/>
      <c r="H125" s="13">
        <f t="shared" si="21"/>
        <v>1667.5</v>
      </c>
      <c r="I125" s="13">
        <f t="shared" si="21"/>
        <v>1667.5</v>
      </c>
      <c r="J125" s="13">
        <f t="shared" si="21"/>
        <v>369.5</v>
      </c>
      <c r="K125" s="96">
        <f t="shared" si="15"/>
        <v>22.158920539730133</v>
      </c>
    </row>
    <row r="126" spans="1:11" ht="56.25">
      <c r="B126" s="11" t="s">
        <v>28</v>
      </c>
      <c r="C126" s="42" t="s">
        <v>324</v>
      </c>
      <c r="D126" s="12" t="s">
        <v>322</v>
      </c>
      <c r="E126" s="12" t="s">
        <v>337</v>
      </c>
      <c r="F126" s="12" t="s">
        <v>206</v>
      </c>
      <c r="G126" s="12" t="s">
        <v>29</v>
      </c>
      <c r="H126" s="13">
        <f>1783.4-115.9</f>
        <v>1667.5</v>
      </c>
      <c r="I126" s="13">
        <f>1783.4-115.9</f>
        <v>1667.5</v>
      </c>
      <c r="J126" s="13">
        <v>369.5</v>
      </c>
      <c r="K126" s="96">
        <f t="shared" si="15"/>
        <v>22.158920539730133</v>
      </c>
    </row>
    <row r="127" spans="1:11" ht="37.5">
      <c r="B127" s="41" t="s">
        <v>338</v>
      </c>
      <c r="C127" s="42" t="s">
        <v>324</v>
      </c>
      <c r="D127" s="12" t="s">
        <v>322</v>
      </c>
      <c r="E127" s="12" t="s">
        <v>339</v>
      </c>
      <c r="F127" s="12"/>
      <c r="G127" s="12"/>
      <c r="H127" s="13">
        <f>H129</f>
        <v>100</v>
      </c>
      <c r="I127" s="13">
        <f>I129</f>
        <v>100</v>
      </c>
      <c r="J127" s="13">
        <f>J129</f>
        <v>100</v>
      </c>
      <c r="K127" s="96">
        <f t="shared" si="15"/>
        <v>100</v>
      </c>
    </row>
    <row r="128" spans="1:11" ht="75">
      <c r="B128" s="15" t="s">
        <v>162</v>
      </c>
      <c r="C128" s="42" t="s">
        <v>324</v>
      </c>
      <c r="D128" s="12" t="s">
        <v>322</v>
      </c>
      <c r="E128" s="12" t="s">
        <v>339</v>
      </c>
      <c r="F128" s="12" t="s">
        <v>116</v>
      </c>
      <c r="G128" s="12"/>
      <c r="H128" s="13">
        <f>H129</f>
        <v>100</v>
      </c>
      <c r="I128" s="13">
        <f>I129</f>
        <v>100</v>
      </c>
      <c r="J128" s="13">
        <f>J129</f>
        <v>100</v>
      </c>
      <c r="K128" s="96">
        <f t="shared" si="15"/>
        <v>100</v>
      </c>
    </row>
    <row r="129" spans="1:11" ht="75">
      <c r="B129" s="15" t="s">
        <v>163</v>
      </c>
      <c r="C129" s="42" t="s">
        <v>324</v>
      </c>
      <c r="D129" s="12" t="s">
        <v>322</v>
      </c>
      <c r="E129" s="12" t="s">
        <v>339</v>
      </c>
      <c r="F129" s="12" t="s">
        <v>208</v>
      </c>
      <c r="G129" s="12"/>
      <c r="H129" s="13">
        <f>H131</f>
        <v>100</v>
      </c>
      <c r="I129" s="13">
        <f>I131</f>
        <v>100</v>
      </c>
      <c r="J129" s="13">
        <f>J131</f>
        <v>100</v>
      </c>
      <c r="K129" s="96">
        <f t="shared" si="15"/>
        <v>100</v>
      </c>
    </row>
    <row r="130" spans="1:11" ht="40.9" customHeight="1">
      <c r="B130" s="15" t="s">
        <v>210</v>
      </c>
      <c r="C130" s="42" t="s">
        <v>324</v>
      </c>
      <c r="D130" s="12" t="s">
        <v>322</v>
      </c>
      <c r="E130" s="12" t="s">
        <v>339</v>
      </c>
      <c r="F130" s="61" t="s">
        <v>209</v>
      </c>
      <c r="G130" s="12"/>
      <c r="H130" s="13">
        <f t="shared" ref="H130:J131" si="22">H131</f>
        <v>100</v>
      </c>
      <c r="I130" s="13">
        <f t="shared" si="22"/>
        <v>100</v>
      </c>
      <c r="J130" s="13">
        <f t="shared" si="22"/>
        <v>100</v>
      </c>
      <c r="K130" s="96">
        <f t="shared" si="15"/>
        <v>100</v>
      </c>
    </row>
    <row r="131" spans="1:11" ht="57.6" customHeight="1">
      <c r="B131" s="15" t="s">
        <v>212</v>
      </c>
      <c r="C131" s="42" t="s">
        <v>324</v>
      </c>
      <c r="D131" s="12" t="s">
        <v>322</v>
      </c>
      <c r="E131" s="12" t="s">
        <v>339</v>
      </c>
      <c r="F131" s="61" t="s">
        <v>211</v>
      </c>
      <c r="G131" s="12"/>
      <c r="H131" s="13">
        <f t="shared" si="22"/>
        <v>100</v>
      </c>
      <c r="I131" s="13">
        <f t="shared" si="22"/>
        <v>100</v>
      </c>
      <c r="J131" s="13">
        <f t="shared" si="22"/>
        <v>100</v>
      </c>
      <c r="K131" s="96">
        <f t="shared" si="15"/>
        <v>100</v>
      </c>
    </row>
    <row r="132" spans="1:11" ht="56.25">
      <c r="B132" s="11" t="s">
        <v>28</v>
      </c>
      <c r="C132" s="42" t="s">
        <v>324</v>
      </c>
      <c r="D132" s="12" t="s">
        <v>322</v>
      </c>
      <c r="E132" s="12" t="s">
        <v>339</v>
      </c>
      <c r="F132" s="61" t="s">
        <v>211</v>
      </c>
      <c r="G132" s="12" t="s">
        <v>29</v>
      </c>
      <c r="H132" s="13">
        <v>100</v>
      </c>
      <c r="I132" s="13">
        <v>100</v>
      </c>
      <c r="J132" s="13">
        <v>100</v>
      </c>
      <c r="K132" s="96">
        <f t="shared" si="15"/>
        <v>100</v>
      </c>
    </row>
    <row r="133" spans="1:11" ht="34.15" customHeight="1">
      <c r="B133" s="40" t="s">
        <v>340</v>
      </c>
      <c r="C133" s="42" t="s">
        <v>324</v>
      </c>
      <c r="D133" s="32" t="s">
        <v>328</v>
      </c>
      <c r="E133" s="32"/>
      <c r="F133" s="32"/>
      <c r="G133" s="32"/>
      <c r="H133" s="30">
        <f>H134+H141+H160</f>
        <v>62682.400000000001</v>
      </c>
      <c r="I133" s="30">
        <f>I134+I141+I160</f>
        <v>62682.400000000001</v>
      </c>
      <c r="J133" s="30">
        <f>J134+J141+J160</f>
        <v>59590.3</v>
      </c>
      <c r="K133" s="95">
        <f>J133/I133*100</f>
        <v>95.067036361083808</v>
      </c>
    </row>
    <row r="134" spans="1:11" ht="33" customHeight="1">
      <c r="B134" s="43" t="s">
        <v>341</v>
      </c>
      <c r="C134" s="42" t="s">
        <v>324</v>
      </c>
      <c r="D134" s="12" t="s">
        <v>328</v>
      </c>
      <c r="E134" s="12" t="s">
        <v>342</v>
      </c>
      <c r="H134" s="13">
        <f t="shared" ref="H134:J137" si="23">H135</f>
        <v>5456.8</v>
      </c>
      <c r="I134" s="13">
        <f t="shared" si="23"/>
        <v>5456.8</v>
      </c>
      <c r="J134" s="13">
        <f t="shared" si="23"/>
        <v>5456.8</v>
      </c>
      <c r="K134" s="96">
        <f t="shared" si="15"/>
        <v>100</v>
      </c>
    </row>
    <row r="135" spans="1:11" ht="75">
      <c r="B135" s="14" t="s">
        <v>93</v>
      </c>
      <c r="C135" s="42" t="s">
        <v>324</v>
      </c>
      <c r="D135" s="12" t="s">
        <v>328</v>
      </c>
      <c r="E135" s="12" t="s">
        <v>342</v>
      </c>
      <c r="F135" s="12" t="s">
        <v>117</v>
      </c>
      <c r="H135" s="13">
        <f t="shared" si="23"/>
        <v>5456.8</v>
      </c>
      <c r="I135" s="13">
        <f t="shared" si="23"/>
        <v>5456.8</v>
      </c>
      <c r="J135" s="13">
        <f t="shared" si="23"/>
        <v>5456.8</v>
      </c>
      <c r="K135" s="96">
        <f t="shared" si="15"/>
        <v>100</v>
      </c>
    </row>
    <row r="136" spans="1:11" ht="93.75">
      <c r="B136" s="14" t="s">
        <v>141</v>
      </c>
      <c r="C136" s="42" t="s">
        <v>324</v>
      </c>
      <c r="D136" s="12" t="s">
        <v>328</v>
      </c>
      <c r="E136" s="12" t="s">
        <v>342</v>
      </c>
      <c r="F136" s="12" t="s">
        <v>213</v>
      </c>
      <c r="H136" s="13">
        <f t="shared" si="23"/>
        <v>5456.8</v>
      </c>
      <c r="I136" s="13">
        <f t="shared" si="23"/>
        <v>5456.8</v>
      </c>
      <c r="J136" s="13">
        <f t="shared" si="23"/>
        <v>5456.8</v>
      </c>
      <c r="K136" s="96">
        <f t="shared" si="15"/>
        <v>100</v>
      </c>
    </row>
    <row r="137" spans="1:11" ht="56.25">
      <c r="B137" s="14" t="s">
        <v>365</v>
      </c>
      <c r="C137" s="42" t="s">
        <v>324</v>
      </c>
      <c r="D137" s="12" t="s">
        <v>328</v>
      </c>
      <c r="E137" s="12" t="s">
        <v>342</v>
      </c>
      <c r="F137" s="61" t="s">
        <v>214</v>
      </c>
      <c r="G137" s="12"/>
      <c r="H137" s="13">
        <f t="shared" si="23"/>
        <v>5456.8</v>
      </c>
      <c r="I137" s="13">
        <f t="shared" si="23"/>
        <v>5456.8</v>
      </c>
      <c r="J137" s="13">
        <f t="shared" si="23"/>
        <v>5456.8</v>
      </c>
      <c r="K137" s="96">
        <f t="shared" si="15"/>
        <v>100</v>
      </c>
    </row>
    <row r="138" spans="1:11" ht="75">
      <c r="B138" s="14" t="s">
        <v>366</v>
      </c>
      <c r="C138" s="42" t="s">
        <v>324</v>
      </c>
      <c r="D138" s="12" t="s">
        <v>328</v>
      </c>
      <c r="E138" s="12" t="s">
        <v>342</v>
      </c>
      <c r="F138" s="61" t="s">
        <v>215</v>
      </c>
      <c r="G138" s="12"/>
      <c r="H138" s="13">
        <f>H139+H140</f>
        <v>5456.8</v>
      </c>
      <c r="I138" s="13">
        <f>I139+I140</f>
        <v>5456.8</v>
      </c>
      <c r="J138" s="13">
        <f>J139+J140</f>
        <v>5456.8</v>
      </c>
      <c r="K138" s="96">
        <f t="shared" si="15"/>
        <v>100</v>
      </c>
    </row>
    <row r="139" spans="1:11" ht="56.25">
      <c r="B139" s="11" t="s">
        <v>28</v>
      </c>
      <c r="C139" s="42" t="s">
        <v>324</v>
      </c>
      <c r="D139" s="12" t="s">
        <v>328</v>
      </c>
      <c r="E139" s="12" t="s">
        <v>342</v>
      </c>
      <c r="F139" s="61" t="s">
        <v>215</v>
      </c>
      <c r="G139" s="12" t="s">
        <v>29</v>
      </c>
      <c r="H139" s="13">
        <v>10</v>
      </c>
      <c r="I139" s="13">
        <v>10</v>
      </c>
      <c r="J139" s="13">
        <v>10</v>
      </c>
      <c r="K139" s="96">
        <f t="shared" si="15"/>
        <v>100</v>
      </c>
    </row>
    <row r="140" spans="1:11" ht="56.25">
      <c r="B140" s="23" t="s">
        <v>48</v>
      </c>
      <c r="C140" s="42" t="s">
        <v>324</v>
      </c>
      <c r="D140" s="12" t="s">
        <v>328</v>
      </c>
      <c r="E140" s="12" t="s">
        <v>342</v>
      </c>
      <c r="F140" s="61" t="s">
        <v>215</v>
      </c>
      <c r="G140" s="12" t="s">
        <v>49</v>
      </c>
      <c r="H140" s="13">
        <v>5446.8</v>
      </c>
      <c r="I140" s="13">
        <v>5446.8</v>
      </c>
      <c r="J140" s="13">
        <v>5446.8</v>
      </c>
      <c r="K140" s="96">
        <f t="shared" si="15"/>
        <v>100</v>
      </c>
    </row>
    <row r="141" spans="1:11" s="50" customFormat="1">
      <c r="A141" s="49"/>
      <c r="B141" s="43" t="s">
        <v>343</v>
      </c>
      <c r="C141" s="42" t="s">
        <v>324</v>
      </c>
      <c r="D141" s="12" t="s">
        <v>328</v>
      </c>
      <c r="E141" s="12" t="s">
        <v>337</v>
      </c>
      <c r="F141" s="12"/>
      <c r="G141" s="12"/>
      <c r="H141" s="13">
        <f>H142+H155</f>
        <v>56634.5</v>
      </c>
      <c r="I141" s="13">
        <f>I142+I155</f>
        <v>56634.5</v>
      </c>
      <c r="J141" s="13">
        <f>J142+J155</f>
        <v>53542.5</v>
      </c>
      <c r="K141" s="96">
        <f t="shared" si="15"/>
        <v>94.540430303083809</v>
      </c>
    </row>
    <row r="142" spans="1:11" s="50" customFormat="1" ht="75">
      <c r="A142" s="49"/>
      <c r="B142" s="14" t="s">
        <v>94</v>
      </c>
      <c r="C142" s="42" t="s">
        <v>324</v>
      </c>
      <c r="D142" s="12" t="s">
        <v>328</v>
      </c>
      <c r="E142" s="12" t="s">
        <v>337</v>
      </c>
      <c r="F142" s="12" t="s">
        <v>118</v>
      </c>
      <c r="G142" s="12"/>
      <c r="H142" s="13">
        <f t="shared" ref="H142:J147" si="24">H143</f>
        <v>41087</v>
      </c>
      <c r="I142" s="13">
        <f t="shared" si="24"/>
        <v>41087</v>
      </c>
      <c r="J142" s="13">
        <f t="shared" si="24"/>
        <v>37995</v>
      </c>
      <c r="K142" s="96">
        <f t="shared" si="15"/>
        <v>92.474505317983784</v>
      </c>
    </row>
    <row r="143" spans="1:11" s="50" customFormat="1" ht="75">
      <c r="A143" s="49"/>
      <c r="B143" s="14" t="s">
        <v>142</v>
      </c>
      <c r="C143" s="42" t="s">
        <v>324</v>
      </c>
      <c r="D143" s="12" t="s">
        <v>328</v>
      </c>
      <c r="E143" s="12" t="s">
        <v>337</v>
      </c>
      <c r="F143" s="12" t="s">
        <v>216</v>
      </c>
      <c r="G143" s="12"/>
      <c r="H143" s="13">
        <f>H144</f>
        <v>41087</v>
      </c>
      <c r="I143" s="13">
        <f>I144</f>
        <v>41087</v>
      </c>
      <c r="J143" s="13">
        <f>J144</f>
        <v>37995</v>
      </c>
      <c r="K143" s="96">
        <f t="shared" si="15"/>
        <v>92.474505317983784</v>
      </c>
    </row>
    <row r="144" spans="1:11" s="50" customFormat="1" ht="75">
      <c r="A144" s="49"/>
      <c r="B144" s="14" t="s">
        <v>218</v>
      </c>
      <c r="C144" s="42" t="s">
        <v>324</v>
      </c>
      <c r="D144" s="12" t="s">
        <v>328</v>
      </c>
      <c r="E144" s="12" t="s">
        <v>337</v>
      </c>
      <c r="F144" s="12" t="s">
        <v>217</v>
      </c>
      <c r="G144" s="12"/>
      <c r="H144" s="13">
        <f>H145+H147+H149+H151+H153</f>
        <v>41087</v>
      </c>
      <c r="I144" s="13">
        <f>I145+I147+I149+I151+I153</f>
        <v>41087</v>
      </c>
      <c r="J144" s="13">
        <f>J145+J147+J149+J151+J153</f>
        <v>37995</v>
      </c>
      <c r="K144" s="96">
        <f t="shared" si="15"/>
        <v>92.474505317983784</v>
      </c>
    </row>
    <row r="145" spans="1:11" s="50" customFormat="1" ht="94.5" customHeight="1">
      <c r="A145" s="49"/>
      <c r="B145" s="14" t="s">
        <v>367</v>
      </c>
      <c r="C145" s="42" t="s">
        <v>324</v>
      </c>
      <c r="D145" s="12" t="s">
        <v>328</v>
      </c>
      <c r="E145" s="12" t="s">
        <v>337</v>
      </c>
      <c r="F145" s="12" t="s">
        <v>219</v>
      </c>
      <c r="G145" s="12"/>
      <c r="H145" s="13">
        <f t="shared" si="24"/>
        <v>9058.5999999999985</v>
      </c>
      <c r="I145" s="13">
        <f t="shared" si="24"/>
        <v>9058.5999999999985</v>
      </c>
      <c r="J145" s="13">
        <f t="shared" si="24"/>
        <v>8998.7999999999993</v>
      </c>
      <c r="K145" s="96">
        <f t="shared" si="15"/>
        <v>99.339853840549324</v>
      </c>
    </row>
    <row r="146" spans="1:11" s="50" customFormat="1" ht="56.25">
      <c r="A146" s="49"/>
      <c r="B146" s="11" t="s">
        <v>28</v>
      </c>
      <c r="C146" s="42" t="s">
        <v>324</v>
      </c>
      <c r="D146" s="12" t="s">
        <v>328</v>
      </c>
      <c r="E146" s="12" t="s">
        <v>337</v>
      </c>
      <c r="F146" s="12" t="s">
        <v>219</v>
      </c>
      <c r="G146" s="12" t="s">
        <v>29</v>
      </c>
      <c r="H146" s="13">
        <f>15188.8-8550-1571.8-98.8+850.1+210+980+70.5+1130.6+238.9+610.3</f>
        <v>9058.5999999999985</v>
      </c>
      <c r="I146" s="13">
        <f>15188.8-8550-1571.8-98.8+850.1+210+980+70.5+1130.6+238.9+610.3</f>
        <v>9058.5999999999985</v>
      </c>
      <c r="J146" s="13">
        <v>8998.7999999999993</v>
      </c>
      <c r="K146" s="96">
        <f t="shared" si="15"/>
        <v>99.339853840549324</v>
      </c>
    </row>
    <row r="147" spans="1:11" s="50" customFormat="1" ht="69.75" customHeight="1">
      <c r="A147" s="49"/>
      <c r="B147" s="14" t="s">
        <v>410</v>
      </c>
      <c r="C147" s="42" t="s">
        <v>324</v>
      </c>
      <c r="D147" s="12" t="s">
        <v>328</v>
      </c>
      <c r="E147" s="12" t="s">
        <v>337</v>
      </c>
      <c r="F147" s="12" t="s">
        <v>409</v>
      </c>
      <c r="G147" s="12"/>
      <c r="H147" s="13">
        <f t="shared" si="24"/>
        <v>25.099999999999454</v>
      </c>
      <c r="I147" s="13">
        <f t="shared" si="24"/>
        <v>25.099999999999454</v>
      </c>
      <c r="J147" s="13">
        <f t="shared" si="24"/>
        <v>0</v>
      </c>
      <c r="K147" s="96">
        <f t="shared" si="15"/>
        <v>0</v>
      </c>
    </row>
    <row r="148" spans="1:11" s="50" customFormat="1" ht="56.25">
      <c r="A148" s="49"/>
      <c r="B148" s="11" t="s">
        <v>28</v>
      </c>
      <c r="C148" s="42" t="s">
        <v>324</v>
      </c>
      <c r="D148" s="12" t="s">
        <v>328</v>
      </c>
      <c r="E148" s="12" t="s">
        <v>337</v>
      </c>
      <c r="F148" s="12" t="s">
        <v>409</v>
      </c>
      <c r="G148" s="12" t="s">
        <v>29</v>
      </c>
      <c r="H148" s="13">
        <f>9000-611.7-210-18.4-1259-70.5-5317.8-1487.5</f>
        <v>25.099999999999454</v>
      </c>
      <c r="I148" s="13">
        <f>9000-611.7-210-18.4-1259-70.5-5317.8-1487.5</f>
        <v>25.099999999999454</v>
      </c>
      <c r="J148" s="13">
        <v>0</v>
      </c>
      <c r="K148" s="96">
        <f t="shared" si="15"/>
        <v>0</v>
      </c>
    </row>
    <row r="149" spans="1:11" s="50" customFormat="1" ht="42" customHeight="1">
      <c r="A149" s="49"/>
      <c r="B149" s="14" t="s">
        <v>381</v>
      </c>
      <c r="C149" s="42" t="s">
        <v>324</v>
      </c>
      <c r="D149" s="12" t="s">
        <v>328</v>
      </c>
      <c r="E149" s="12" t="s">
        <v>337</v>
      </c>
      <c r="F149" s="12" t="s">
        <v>378</v>
      </c>
      <c r="G149" s="12"/>
      <c r="H149" s="13">
        <f>H150</f>
        <v>26775.3</v>
      </c>
      <c r="I149" s="13">
        <f>I150</f>
        <v>26775.3</v>
      </c>
      <c r="J149" s="13">
        <f>J150</f>
        <v>24133</v>
      </c>
      <c r="K149" s="96">
        <f t="shared" si="15"/>
        <v>90.131576490272764</v>
      </c>
    </row>
    <row r="150" spans="1:11" s="50" customFormat="1" ht="56.25">
      <c r="A150" s="49"/>
      <c r="B150" s="11" t="s">
        <v>28</v>
      </c>
      <c r="C150" s="42" t="s">
        <v>324</v>
      </c>
      <c r="D150" s="12" t="s">
        <v>328</v>
      </c>
      <c r="E150" s="12" t="s">
        <v>337</v>
      </c>
      <c r="F150" s="12" t="s">
        <v>378</v>
      </c>
      <c r="G150" s="12" t="s">
        <v>29</v>
      </c>
      <c r="H150" s="13">
        <f>7781.7+1571.8+412.2+98.8+12000+6.3+4089.8+907+194.2-610.3+323.8</f>
        <v>26775.3</v>
      </c>
      <c r="I150" s="13">
        <f>7781.7+1571.8+412.2+98.8+12000+6.3+4089.8+907+194.2-610.3+323.8</f>
        <v>26775.3</v>
      </c>
      <c r="J150" s="13">
        <v>24133</v>
      </c>
      <c r="K150" s="96">
        <f t="shared" si="15"/>
        <v>90.131576490272764</v>
      </c>
    </row>
    <row r="151" spans="1:11" s="50" customFormat="1" ht="25.15" customHeight="1">
      <c r="A151" s="49"/>
      <c r="B151" s="14" t="s">
        <v>384</v>
      </c>
      <c r="C151" s="42" t="s">
        <v>324</v>
      </c>
      <c r="D151" s="12" t="s">
        <v>328</v>
      </c>
      <c r="E151" s="12" t="s">
        <v>337</v>
      </c>
      <c r="F151" s="12" t="s">
        <v>379</v>
      </c>
      <c r="G151" s="12"/>
      <c r="H151" s="13">
        <f>H152</f>
        <v>719.8</v>
      </c>
      <c r="I151" s="13">
        <f>I152</f>
        <v>719.8</v>
      </c>
      <c r="J151" s="13">
        <f>J152</f>
        <v>712.2</v>
      </c>
      <c r="K151" s="96">
        <f t="shared" si="15"/>
        <v>98.94415115309809</v>
      </c>
    </row>
    <row r="152" spans="1:11" s="50" customFormat="1" ht="56.25">
      <c r="A152" s="49"/>
      <c r="B152" s="11" t="s">
        <v>28</v>
      </c>
      <c r="C152" s="42" t="s">
        <v>324</v>
      </c>
      <c r="D152" s="12" t="s">
        <v>328</v>
      </c>
      <c r="E152" s="12" t="s">
        <v>337</v>
      </c>
      <c r="F152" s="12" t="s">
        <v>379</v>
      </c>
      <c r="G152" s="12" t="s">
        <v>29</v>
      </c>
      <c r="H152" s="13">
        <f>945+141-450+83.8</f>
        <v>719.8</v>
      </c>
      <c r="I152" s="13">
        <f>945+141-450+83.8</f>
        <v>719.8</v>
      </c>
      <c r="J152" s="13">
        <v>712.2</v>
      </c>
      <c r="K152" s="96">
        <f t="shared" si="15"/>
        <v>98.94415115309809</v>
      </c>
    </row>
    <row r="153" spans="1:11" s="50" customFormat="1" ht="42.6" customHeight="1">
      <c r="A153" s="49"/>
      <c r="B153" s="14" t="s">
        <v>398</v>
      </c>
      <c r="C153" s="42" t="s">
        <v>324</v>
      </c>
      <c r="D153" s="12" t="s">
        <v>328</v>
      </c>
      <c r="E153" s="12" t="s">
        <v>337</v>
      </c>
      <c r="F153" s="12" t="s">
        <v>380</v>
      </c>
      <c r="G153" s="12"/>
      <c r="H153" s="13">
        <f>H154</f>
        <v>4508.2</v>
      </c>
      <c r="I153" s="13">
        <f>I154</f>
        <v>4508.2</v>
      </c>
      <c r="J153" s="13">
        <f>J154</f>
        <v>4151</v>
      </c>
      <c r="K153" s="96">
        <f t="shared" si="15"/>
        <v>92.076660307883415</v>
      </c>
    </row>
    <row r="154" spans="1:11" s="50" customFormat="1" ht="28.5" customHeight="1">
      <c r="A154" s="49"/>
      <c r="B154" s="11" t="s">
        <v>397</v>
      </c>
      <c r="C154" s="42" t="s">
        <v>324</v>
      </c>
      <c r="D154" s="12" t="s">
        <v>328</v>
      </c>
      <c r="E154" s="12" t="s">
        <v>337</v>
      </c>
      <c r="F154" s="12" t="s">
        <v>380</v>
      </c>
      <c r="G154" s="12" t="s">
        <v>51</v>
      </c>
      <c r="H154" s="13">
        <f>2530.5-412.2-238.4+18.4+188.9+97.4+341.7-0.1+1805.8+176.2</f>
        <v>4508.2</v>
      </c>
      <c r="I154" s="13">
        <f>2530.5-412.2-238.4+18.4+188.9+97.4+341.7-0.1+1805.8+176.2</f>
        <v>4508.2</v>
      </c>
      <c r="J154" s="13">
        <v>4151</v>
      </c>
      <c r="K154" s="96">
        <f t="shared" si="15"/>
        <v>92.076660307883415</v>
      </c>
    </row>
    <row r="155" spans="1:11" s="50" customFormat="1" ht="28.5" customHeight="1">
      <c r="A155" s="49"/>
      <c r="B155" s="14" t="s">
        <v>385</v>
      </c>
      <c r="C155" s="42" t="s">
        <v>324</v>
      </c>
      <c r="D155" s="12" t="s">
        <v>328</v>
      </c>
      <c r="E155" s="12" t="s">
        <v>337</v>
      </c>
      <c r="F155" s="12" t="s">
        <v>376</v>
      </c>
      <c r="G155" s="12"/>
      <c r="H155" s="13">
        <f>H158+H156</f>
        <v>15547.5</v>
      </c>
      <c r="I155" s="13">
        <f>I158+I156</f>
        <v>15547.5</v>
      </c>
      <c r="J155" s="13">
        <f>J158+J156</f>
        <v>15547.5</v>
      </c>
      <c r="K155" s="96">
        <f t="shared" si="15"/>
        <v>100</v>
      </c>
    </row>
    <row r="156" spans="1:11" s="50" customFormat="1" ht="108" customHeight="1">
      <c r="A156" s="49"/>
      <c r="B156" s="11" t="s">
        <v>437</v>
      </c>
      <c r="C156" s="42" t="s">
        <v>324</v>
      </c>
      <c r="D156" s="12" t="s">
        <v>328</v>
      </c>
      <c r="E156" s="12" t="s">
        <v>337</v>
      </c>
      <c r="F156" s="12" t="s">
        <v>438</v>
      </c>
      <c r="G156" s="12"/>
      <c r="H156" s="13">
        <f>H157</f>
        <v>500</v>
      </c>
      <c r="I156" s="13">
        <f>I157</f>
        <v>500</v>
      </c>
      <c r="J156" s="13">
        <f>J157</f>
        <v>500</v>
      </c>
      <c r="K156" s="96">
        <f t="shared" si="15"/>
        <v>100</v>
      </c>
    </row>
    <row r="157" spans="1:11" s="50" customFormat="1" ht="42" customHeight="1">
      <c r="A157" s="49"/>
      <c r="B157" s="11" t="s">
        <v>28</v>
      </c>
      <c r="C157" s="42" t="s">
        <v>324</v>
      </c>
      <c r="D157" s="12" t="s">
        <v>328</v>
      </c>
      <c r="E157" s="12" t="s">
        <v>337</v>
      </c>
      <c r="F157" s="12" t="s">
        <v>438</v>
      </c>
      <c r="G157" s="12" t="s">
        <v>29</v>
      </c>
      <c r="H157" s="13">
        <v>500</v>
      </c>
      <c r="I157" s="13">
        <v>500</v>
      </c>
      <c r="J157" s="13">
        <v>500</v>
      </c>
      <c r="K157" s="96">
        <f t="shared" si="15"/>
        <v>100</v>
      </c>
    </row>
    <row r="158" spans="1:11" s="50" customFormat="1" ht="91.5" customHeight="1">
      <c r="A158" s="49"/>
      <c r="B158" s="14" t="s">
        <v>412</v>
      </c>
      <c r="C158" s="42" t="s">
        <v>324</v>
      </c>
      <c r="D158" s="12" t="s">
        <v>328</v>
      </c>
      <c r="E158" s="12" t="s">
        <v>337</v>
      </c>
      <c r="F158" s="12" t="s">
        <v>408</v>
      </c>
      <c r="G158" s="12"/>
      <c r="H158" s="13">
        <f t="shared" ref="H158:J158" si="25">H159</f>
        <v>15047.5</v>
      </c>
      <c r="I158" s="13">
        <f t="shared" si="25"/>
        <v>15047.5</v>
      </c>
      <c r="J158" s="13">
        <f t="shared" si="25"/>
        <v>15047.5</v>
      </c>
      <c r="K158" s="96">
        <f t="shared" si="15"/>
        <v>100</v>
      </c>
    </row>
    <row r="159" spans="1:11" s="50" customFormat="1" ht="48" customHeight="1">
      <c r="A159" s="49"/>
      <c r="B159" s="11" t="s">
        <v>28</v>
      </c>
      <c r="C159" s="42" t="s">
        <v>324</v>
      </c>
      <c r="D159" s="12" t="s">
        <v>328</v>
      </c>
      <c r="E159" s="12" t="s">
        <v>337</v>
      </c>
      <c r="F159" s="12" t="s">
        <v>408</v>
      </c>
      <c r="G159" s="12" t="s">
        <v>29</v>
      </c>
      <c r="H159" s="13">
        <v>15047.5</v>
      </c>
      <c r="I159" s="13">
        <v>15047.5</v>
      </c>
      <c r="J159" s="13">
        <v>15047.5</v>
      </c>
      <c r="K159" s="96">
        <f t="shared" si="15"/>
        <v>100</v>
      </c>
    </row>
    <row r="160" spans="1:11" ht="35.25" customHeight="1">
      <c r="B160" s="36" t="s">
        <v>344</v>
      </c>
      <c r="C160" s="51">
        <v>992</v>
      </c>
      <c r="D160" s="12" t="s">
        <v>328</v>
      </c>
      <c r="E160" s="12" t="s">
        <v>345</v>
      </c>
      <c r="F160" s="12"/>
      <c r="G160" s="12"/>
      <c r="H160" s="13">
        <f>H161+H170</f>
        <v>591.09999999999991</v>
      </c>
      <c r="I160" s="13">
        <f>I161+I170</f>
        <v>591.09999999999991</v>
      </c>
      <c r="J160" s="13">
        <f>J161+J170</f>
        <v>591</v>
      </c>
      <c r="K160" s="96">
        <f t="shared" si="15"/>
        <v>99.983082388766718</v>
      </c>
    </row>
    <row r="161" spans="1:11" ht="75">
      <c r="B161" s="23" t="s">
        <v>95</v>
      </c>
      <c r="C161" s="51">
        <v>992</v>
      </c>
      <c r="D161" s="12" t="s">
        <v>328</v>
      </c>
      <c r="E161" s="12" t="s">
        <v>345</v>
      </c>
      <c r="F161" s="12" t="s">
        <v>119</v>
      </c>
      <c r="G161" s="12"/>
      <c r="H161" s="13">
        <f t="shared" ref="H161:J162" si="26">H162</f>
        <v>570.29999999999995</v>
      </c>
      <c r="I161" s="13">
        <f t="shared" si="26"/>
        <v>570.29999999999995</v>
      </c>
      <c r="J161" s="13">
        <f t="shared" si="26"/>
        <v>570.20000000000005</v>
      </c>
      <c r="K161" s="96">
        <f t="shared" ref="K161:K174" si="27">J161/I161*100</f>
        <v>99.982465369104006</v>
      </c>
    </row>
    <row r="162" spans="1:11" ht="93.75">
      <c r="B162" s="23" t="s">
        <v>223</v>
      </c>
      <c r="C162" s="51">
        <v>992</v>
      </c>
      <c r="D162" s="12" t="s">
        <v>328</v>
      </c>
      <c r="E162" s="12" t="s">
        <v>345</v>
      </c>
      <c r="F162" s="12" t="s">
        <v>220</v>
      </c>
      <c r="G162" s="12"/>
      <c r="H162" s="13">
        <f t="shared" si="26"/>
        <v>570.29999999999995</v>
      </c>
      <c r="I162" s="13">
        <f t="shared" si="26"/>
        <v>570.29999999999995</v>
      </c>
      <c r="J162" s="13">
        <f t="shared" si="26"/>
        <v>570.20000000000005</v>
      </c>
      <c r="K162" s="96">
        <f t="shared" si="27"/>
        <v>99.982465369104006</v>
      </c>
    </row>
    <row r="163" spans="1:11" ht="75">
      <c r="B163" s="21" t="s">
        <v>393</v>
      </c>
      <c r="C163" s="51">
        <v>992</v>
      </c>
      <c r="D163" s="12" t="s">
        <v>328</v>
      </c>
      <c r="E163" s="12" t="s">
        <v>345</v>
      </c>
      <c r="F163" s="12" t="s">
        <v>221</v>
      </c>
      <c r="G163" s="12"/>
      <c r="H163" s="13">
        <f>H164+H166+H168</f>
        <v>570.29999999999995</v>
      </c>
      <c r="I163" s="13">
        <f>I164+I166+I168</f>
        <v>570.29999999999995</v>
      </c>
      <c r="J163" s="13">
        <f>J164+J166+J168</f>
        <v>570.20000000000005</v>
      </c>
      <c r="K163" s="96">
        <f t="shared" si="27"/>
        <v>99.982465369104006</v>
      </c>
    </row>
    <row r="164" spans="1:11" ht="41.25" customHeight="1">
      <c r="B164" s="21" t="s">
        <v>394</v>
      </c>
      <c r="C164" s="51">
        <v>992</v>
      </c>
      <c r="D164" s="12" t="s">
        <v>328</v>
      </c>
      <c r="E164" s="12" t="s">
        <v>345</v>
      </c>
      <c r="F164" s="12" t="s">
        <v>222</v>
      </c>
      <c r="G164" s="12"/>
      <c r="H164" s="13">
        <f>H165</f>
        <v>71.59999999999998</v>
      </c>
      <c r="I164" s="13">
        <f>I165</f>
        <v>71.59999999999998</v>
      </c>
      <c r="J164" s="13">
        <f>J165</f>
        <v>71.59999999999998</v>
      </c>
      <c r="K164" s="96">
        <f t="shared" si="27"/>
        <v>100</v>
      </c>
    </row>
    <row r="165" spans="1:11" ht="41.25" customHeight="1">
      <c r="B165" s="11" t="s">
        <v>28</v>
      </c>
      <c r="C165" s="51">
        <v>992</v>
      </c>
      <c r="D165" s="12" t="s">
        <v>328</v>
      </c>
      <c r="E165" s="12" t="s">
        <v>345</v>
      </c>
      <c r="F165" s="12" t="s">
        <v>222</v>
      </c>
      <c r="G165" s="12" t="s">
        <v>29</v>
      </c>
      <c r="H165" s="13">
        <f>650-80-50-384.1-64.3</f>
        <v>71.59999999999998</v>
      </c>
      <c r="I165" s="13">
        <f>650-80-50-384.1-64.3</f>
        <v>71.59999999999998</v>
      </c>
      <c r="J165" s="13">
        <f>650-80-50-384.1-64.3</f>
        <v>71.59999999999998</v>
      </c>
      <c r="K165" s="96">
        <f t="shared" si="27"/>
        <v>100</v>
      </c>
    </row>
    <row r="166" spans="1:11" ht="44.45" customHeight="1">
      <c r="B166" s="21" t="s">
        <v>420</v>
      </c>
      <c r="C166" s="51">
        <v>992</v>
      </c>
      <c r="D166" s="12" t="s">
        <v>328</v>
      </c>
      <c r="E166" s="12" t="s">
        <v>345</v>
      </c>
      <c r="F166" s="12" t="s">
        <v>386</v>
      </c>
      <c r="G166" s="12"/>
      <c r="H166" s="13">
        <f>H167</f>
        <v>123.4</v>
      </c>
      <c r="I166" s="13">
        <f>I167</f>
        <v>123.4</v>
      </c>
      <c r="J166" s="13">
        <f>J167</f>
        <v>123.4</v>
      </c>
      <c r="K166" s="96">
        <f t="shared" si="27"/>
        <v>100</v>
      </c>
    </row>
    <row r="167" spans="1:11" ht="44.25" customHeight="1">
      <c r="B167" s="11" t="s">
        <v>28</v>
      </c>
      <c r="C167" s="51">
        <v>992</v>
      </c>
      <c r="D167" s="12" t="s">
        <v>328</v>
      </c>
      <c r="E167" s="12" t="s">
        <v>345</v>
      </c>
      <c r="F167" s="12" t="s">
        <v>386</v>
      </c>
      <c r="G167" s="12" t="s">
        <v>29</v>
      </c>
      <c r="H167" s="13">
        <f>150-26.6</f>
        <v>123.4</v>
      </c>
      <c r="I167" s="13">
        <f>150-26.6</f>
        <v>123.4</v>
      </c>
      <c r="J167" s="13">
        <f>150-26.6</f>
        <v>123.4</v>
      </c>
      <c r="K167" s="96">
        <f t="shared" si="27"/>
        <v>100</v>
      </c>
    </row>
    <row r="168" spans="1:11" ht="82.5" customHeight="1">
      <c r="B168" s="21" t="s">
        <v>413</v>
      </c>
      <c r="C168" s="51">
        <v>992</v>
      </c>
      <c r="D168" s="12" t="s">
        <v>328</v>
      </c>
      <c r="E168" s="12" t="s">
        <v>345</v>
      </c>
      <c r="F168" s="12" t="s">
        <v>424</v>
      </c>
      <c r="G168" s="12"/>
      <c r="H168" s="13">
        <f>H169</f>
        <v>375.3</v>
      </c>
      <c r="I168" s="13">
        <f>I169</f>
        <v>375.3</v>
      </c>
      <c r="J168" s="13">
        <f>J169</f>
        <v>375.2</v>
      </c>
      <c r="K168" s="96">
        <f t="shared" si="27"/>
        <v>99.97335464961364</v>
      </c>
    </row>
    <row r="169" spans="1:11" ht="41.25" customHeight="1">
      <c r="B169" s="11" t="s">
        <v>28</v>
      </c>
      <c r="C169" s="51">
        <v>992</v>
      </c>
      <c r="D169" s="12" t="s">
        <v>328</v>
      </c>
      <c r="E169" s="12" t="s">
        <v>345</v>
      </c>
      <c r="F169" s="12" t="s">
        <v>424</v>
      </c>
      <c r="G169" s="12" t="s">
        <v>29</v>
      </c>
      <c r="H169" s="13">
        <v>375.3</v>
      </c>
      <c r="I169" s="13">
        <v>375.3</v>
      </c>
      <c r="J169" s="13">
        <v>375.2</v>
      </c>
      <c r="K169" s="96">
        <f t="shared" si="27"/>
        <v>99.97335464961364</v>
      </c>
    </row>
    <row r="170" spans="1:11" ht="75">
      <c r="B170" s="14" t="s">
        <v>160</v>
      </c>
      <c r="C170" s="51">
        <v>992</v>
      </c>
      <c r="D170" s="12" t="s">
        <v>328</v>
      </c>
      <c r="E170" s="12" t="s">
        <v>345</v>
      </c>
      <c r="F170" s="12" t="s">
        <v>120</v>
      </c>
      <c r="G170" s="12"/>
      <c r="H170" s="13">
        <f>H171</f>
        <v>20.8</v>
      </c>
      <c r="I170" s="13">
        <f>I171</f>
        <v>20.8</v>
      </c>
      <c r="J170" s="13">
        <f>J171</f>
        <v>20.8</v>
      </c>
      <c r="K170" s="96">
        <f t="shared" si="27"/>
        <v>100</v>
      </c>
    </row>
    <row r="171" spans="1:11" ht="75">
      <c r="B171" s="14" t="s">
        <v>161</v>
      </c>
      <c r="C171" s="51">
        <v>992</v>
      </c>
      <c r="D171" s="12" t="s">
        <v>328</v>
      </c>
      <c r="E171" s="12" t="s">
        <v>345</v>
      </c>
      <c r="F171" s="12" t="s">
        <v>224</v>
      </c>
      <c r="G171" s="12"/>
      <c r="H171" s="13">
        <f>H173</f>
        <v>20.8</v>
      </c>
      <c r="I171" s="13">
        <f>I173</f>
        <v>20.8</v>
      </c>
      <c r="J171" s="13">
        <f>J173</f>
        <v>20.8</v>
      </c>
      <c r="K171" s="96">
        <f t="shared" si="27"/>
        <v>100</v>
      </c>
    </row>
    <row r="172" spans="1:11" ht="75">
      <c r="B172" s="14" t="s">
        <v>226</v>
      </c>
      <c r="C172" s="51">
        <v>992</v>
      </c>
      <c r="D172" s="12" t="s">
        <v>328</v>
      </c>
      <c r="E172" s="12" t="s">
        <v>345</v>
      </c>
      <c r="F172" s="61" t="s">
        <v>227</v>
      </c>
      <c r="G172" s="12"/>
      <c r="H172" s="13">
        <f t="shared" ref="H172:J173" si="28">H173</f>
        <v>20.8</v>
      </c>
      <c r="I172" s="13">
        <f t="shared" si="28"/>
        <v>20.8</v>
      </c>
      <c r="J172" s="13">
        <f t="shared" si="28"/>
        <v>20.8</v>
      </c>
      <c r="K172" s="96">
        <f t="shared" si="27"/>
        <v>100</v>
      </c>
    </row>
    <row r="173" spans="1:11" ht="37.5">
      <c r="B173" s="14" t="s">
        <v>449</v>
      </c>
      <c r="C173" s="51">
        <v>992</v>
      </c>
      <c r="D173" s="12" t="s">
        <v>328</v>
      </c>
      <c r="E173" s="12" t="s">
        <v>345</v>
      </c>
      <c r="F173" s="61" t="s">
        <v>225</v>
      </c>
      <c r="G173" s="12"/>
      <c r="H173" s="13">
        <f t="shared" si="28"/>
        <v>20.8</v>
      </c>
      <c r="I173" s="13">
        <f t="shared" si="28"/>
        <v>20.8</v>
      </c>
      <c r="J173" s="13">
        <f t="shared" si="28"/>
        <v>20.8</v>
      </c>
      <c r="K173" s="96">
        <f t="shared" si="27"/>
        <v>100</v>
      </c>
    </row>
    <row r="174" spans="1:11" ht="47.25" customHeight="1">
      <c r="B174" s="11" t="s">
        <v>28</v>
      </c>
      <c r="C174" s="51">
        <v>992</v>
      </c>
      <c r="D174" s="12" t="s">
        <v>328</v>
      </c>
      <c r="E174" s="12" t="s">
        <v>345</v>
      </c>
      <c r="F174" s="61" t="s">
        <v>225</v>
      </c>
      <c r="G174" s="12" t="s">
        <v>29</v>
      </c>
      <c r="H174" s="13">
        <v>20.8</v>
      </c>
      <c r="I174" s="13">
        <v>20.8</v>
      </c>
      <c r="J174" s="13">
        <v>20.8</v>
      </c>
      <c r="K174" s="96">
        <f t="shared" si="27"/>
        <v>100</v>
      </c>
    </row>
    <row r="175" spans="1:11" s="53" customFormat="1" ht="30.75" customHeight="1">
      <c r="A175" s="52"/>
      <c r="B175" s="45" t="s">
        <v>346</v>
      </c>
      <c r="C175" s="42" t="s">
        <v>324</v>
      </c>
      <c r="D175" s="32" t="s">
        <v>347</v>
      </c>
      <c r="E175" s="32"/>
      <c r="F175" s="32"/>
      <c r="G175" s="32"/>
      <c r="H175" s="30">
        <f>H176+H182+H208</f>
        <v>50988.909999999996</v>
      </c>
      <c r="I175" s="30">
        <f>I176+I182+I208</f>
        <v>50988.909999999996</v>
      </c>
      <c r="J175" s="30">
        <f>J176+J182+J208</f>
        <v>45840.400000000009</v>
      </c>
      <c r="K175" s="95">
        <f>J175/I175*100</f>
        <v>89.902686682260935</v>
      </c>
    </row>
    <row r="176" spans="1:11" s="50" customFormat="1" ht="28.9" customHeight="1">
      <c r="A176" s="49"/>
      <c r="B176" s="43" t="s">
        <v>348</v>
      </c>
      <c r="C176" s="42" t="s">
        <v>324</v>
      </c>
      <c r="D176" s="12" t="s">
        <v>347</v>
      </c>
      <c r="E176" s="12" t="s">
        <v>321</v>
      </c>
      <c r="F176" s="12"/>
      <c r="G176" s="12"/>
      <c r="H176" s="13">
        <f>H177</f>
        <v>5592.5</v>
      </c>
      <c r="I176" s="13">
        <f>I177</f>
        <v>5592.5</v>
      </c>
      <c r="J176" s="13">
        <f>J177</f>
        <v>5592.5</v>
      </c>
      <c r="K176" s="96">
        <f t="shared" ref="K176:K239" si="29">J176/I176*100</f>
        <v>100</v>
      </c>
    </row>
    <row r="177" spans="1:11" ht="56.25">
      <c r="B177" s="16" t="s">
        <v>85</v>
      </c>
      <c r="C177" s="42" t="s">
        <v>324</v>
      </c>
      <c r="D177" s="12" t="s">
        <v>347</v>
      </c>
      <c r="E177" s="12" t="s">
        <v>321</v>
      </c>
      <c r="F177" s="61" t="s">
        <v>132</v>
      </c>
      <c r="G177" s="12"/>
      <c r="H177" s="13">
        <f>H181</f>
        <v>5592.5</v>
      </c>
      <c r="I177" s="13">
        <f>I181</f>
        <v>5592.5</v>
      </c>
      <c r="J177" s="13">
        <f>J181</f>
        <v>5592.5</v>
      </c>
      <c r="K177" s="96">
        <f t="shared" si="29"/>
        <v>100</v>
      </c>
    </row>
    <row r="178" spans="1:11" ht="75">
      <c r="B178" s="16" t="s">
        <v>154</v>
      </c>
      <c r="C178" s="42" t="s">
        <v>324</v>
      </c>
      <c r="D178" s="12" t="s">
        <v>347</v>
      </c>
      <c r="E178" s="12" t="s">
        <v>321</v>
      </c>
      <c r="F178" s="61" t="s">
        <v>279</v>
      </c>
      <c r="G178" s="12"/>
      <c r="H178" s="13">
        <f t="shared" ref="H178:J180" si="30">H179</f>
        <v>5592.5</v>
      </c>
      <c r="I178" s="13">
        <f t="shared" si="30"/>
        <v>5592.5</v>
      </c>
      <c r="J178" s="13">
        <f t="shared" si="30"/>
        <v>5592.5</v>
      </c>
      <c r="K178" s="96">
        <f t="shared" si="29"/>
        <v>100</v>
      </c>
    </row>
    <row r="179" spans="1:11" ht="37.5">
      <c r="B179" s="16" t="s">
        <v>311</v>
      </c>
      <c r="C179" s="42" t="s">
        <v>324</v>
      </c>
      <c r="D179" s="12" t="s">
        <v>347</v>
      </c>
      <c r="E179" s="12" t="s">
        <v>321</v>
      </c>
      <c r="F179" s="61" t="s">
        <v>280</v>
      </c>
      <c r="G179" s="12"/>
      <c r="H179" s="13">
        <f t="shared" si="30"/>
        <v>5592.5</v>
      </c>
      <c r="I179" s="13">
        <f t="shared" si="30"/>
        <v>5592.5</v>
      </c>
      <c r="J179" s="13">
        <f t="shared" si="30"/>
        <v>5592.5</v>
      </c>
      <c r="K179" s="96">
        <f t="shared" si="29"/>
        <v>100</v>
      </c>
    </row>
    <row r="180" spans="1:11" s="50" customFormat="1" ht="30" customHeight="1">
      <c r="A180" s="49"/>
      <c r="B180" s="16" t="s">
        <v>310</v>
      </c>
      <c r="C180" s="42" t="s">
        <v>324</v>
      </c>
      <c r="D180" s="12" t="s">
        <v>347</v>
      </c>
      <c r="E180" s="12" t="s">
        <v>321</v>
      </c>
      <c r="F180" s="61" t="s">
        <v>281</v>
      </c>
      <c r="G180" s="12"/>
      <c r="H180" s="13">
        <f t="shared" si="30"/>
        <v>5592.5</v>
      </c>
      <c r="I180" s="13">
        <f t="shared" si="30"/>
        <v>5592.5</v>
      </c>
      <c r="J180" s="13">
        <f t="shared" si="30"/>
        <v>5592.5</v>
      </c>
      <c r="K180" s="96">
        <f t="shared" si="29"/>
        <v>100</v>
      </c>
    </row>
    <row r="181" spans="1:11" ht="37.5">
      <c r="B181" s="11" t="s">
        <v>50</v>
      </c>
      <c r="C181" s="42" t="s">
        <v>324</v>
      </c>
      <c r="D181" s="12" t="s">
        <v>347</v>
      </c>
      <c r="E181" s="12" t="s">
        <v>321</v>
      </c>
      <c r="F181" s="61" t="s">
        <v>281</v>
      </c>
      <c r="G181" s="12" t="s">
        <v>51</v>
      </c>
      <c r="H181" s="13">
        <f>4269.1+193.3+1130.1</f>
        <v>5592.5</v>
      </c>
      <c r="I181" s="13">
        <f>4269.1+193.3+1130.1</f>
        <v>5592.5</v>
      </c>
      <c r="J181" s="13">
        <f>4269.1+193.3+1130.1</f>
        <v>5592.5</v>
      </c>
      <c r="K181" s="96">
        <f t="shared" si="29"/>
        <v>100</v>
      </c>
    </row>
    <row r="182" spans="1:11" s="50" customFormat="1" ht="28.15" customHeight="1">
      <c r="A182" s="49"/>
      <c r="B182" s="43" t="s">
        <v>349</v>
      </c>
      <c r="C182" s="42" t="s">
        <v>324</v>
      </c>
      <c r="D182" s="12" t="s">
        <v>347</v>
      </c>
      <c r="E182" s="12" t="s">
        <v>326</v>
      </c>
      <c r="F182" s="12"/>
      <c r="G182" s="12"/>
      <c r="H182" s="13">
        <f>H183+H190+H196+H201</f>
        <v>15557.400000000001</v>
      </c>
      <c r="I182" s="13">
        <f>I183+I190+I196+I201</f>
        <v>15557.400000000001</v>
      </c>
      <c r="J182" s="13">
        <f>J183+J190+J196+J201</f>
        <v>13565.900000000001</v>
      </c>
      <c r="K182" s="96">
        <f t="shared" si="29"/>
        <v>87.199017830742932</v>
      </c>
    </row>
    <row r="183" spans="1:11" s="50" customFormat="1" ht="93.75">
      <c r="A183" s="49"/>
      <c r="B183" s="14" t="s">
        <v>165</v>
      </c>
      <c r="C183" s="42" t="s">
        <v>324</v>
      </c>
      <c r="D183" s="12" t="s">
        <v>347</v>
      </c>
      <c r="E183" s="12" t="s">
        <v>326</v>
      </c>
      <c r="F183" s="12" t="s">
        <v>121</v>
      </c>
      <c r="G183" s="12"/>
      <c r="H183" s="13">
        <f t="shared" ref="H183:J184" si="31">H184</f>
        <v>9210.5</v>
      </c>
      <c r="I183" s="13">
        <f t="shared" si="31"/>
        <v>9210.5</v>
      </c>
      <c r="J183" s="13">
        <f t="shared" si="31"/>
        <v>8453.1</v>
      </c>
      <c r="K183" s="96">
        <f t="shared" si="29"/>
        <v>91.77677650507573</v>
      </c>
    </row>
    <row r="184" spans="1:11" s="50" customFormat="1" ht="93.75">
      <c r="A184" s="49"/>
      <c r="B184" s="14" t="s">
        <v>164</v>
      </c>
      <c r="C184" s="42" t="s">
        <v>324</v>
      </c>
      <c r="D184" s="12" t="s">
        <v>347</v>
      </c>
      <c r="E184" s="12" t="s">
        <v>326</v>
      </c>
      <c r="F184" s="12" t="s">
        <v>229</v>
      </c>
      <c r="G184" s="12"/>
      <c r="H184" s="13">
        <f t="shared" si="31"/>
        <v>9210.5</v>
      </c>
      <c r="I184" s="13">
        <f t="shared" si="31"/>
        <v>9210.5</v>
      </c>
      <c r="J184" s="13">
        <f t="shared" si="31"/>
        <v>8453.1</v>
      </c>
      <c r="K184" s="96">
        <f t="shared" si="29"/>
        <v>91.77677650507573</v>
      </c>
    </row>
    <row r="185" spans="1:11" ht="75.75" customHeight="1">
      <c r="B185" s="23" t="s">
        <v>405</v>
      </c>
      <c r="C185" s="42" t="s">
        <v>324</v>
      </c>
      <c r="D185" s="12" t="s">
        <v>347</v>
      </c>
      <c r="E185" s="12" t="s">
        <v>326</v>
      </c>
      <c r="F185" s="12" t="s">
        <v>228</v>
      </c>
      <c r="G185" s="12"/>
      <c r="H185" s="13">
        <f>H186+H188</f>
        <v>9210.5</v>
      </c>
      <c r="I185" s="13">
        <f>I186+I188</f>
        <v>9210.5</v>
      </c>
      <c r="J185" s="13">
        <f>J186+J188</f>
        <v>8453.1</v>
      </c>
      <c r="K185" s="96">
        <f t="shared" si="29"/>
        <v>91.77677650507573</v>
      </c>
    </row>
    <row r="186" spans="1:11" ht="109.5" customHeight="1">
      <c r="B186" s="14" t="s">
        <v>402</v>
      </c>
      <c r="C186" s="42" t="s">
        <v>324</v>
      </c>
      <c r="D186" s="12" t="s">
        <v>347</v>
      </c>
      <c r="E186" s="12" t="s">
        <v>326</v>
      </c>
      <c r="F186" s="12" t="s">
        <v>230</v>
      </c>
      <c r="G186" s="12"/>
      <c r="H186" s="13">
        <f>H187</f>
        <v>8194.2999999999993</v>
      </c>
      <c r="I186" s="13">
        <f>I187</f>
        <v>8194.2999999999993</v>
      </c>
      <c r="J186" s="13">
        <f>J187</f>
        <v>7436.9</v>
      </c>
      <c r="K186" s="96">
        <f t="shared" si="29"/>
        <v>90.756989614732191</v>
      </c>
    </row>
    <row r="187" spans="1:11" s="50" customFormat="1" ht="37.5">
      <c r="A187" s="49"/>
      <c r="B187" s="34" t="s">
        <v>50</v>
      </c>
      <c r="C187" s="42" t="s">
        <v>324</v>
      </c>
      <c r="D187" s="12" t="s">
        <v>347</v>
      </c>
      <c r="E187" s="12" t="s">
        <v>326</v>
      </c>
      <c r="F187" s="12" t="s">
        <v>230</v>
      </c>
      <c r="G187" s="12" t="s">
        <v>51</v>
      </c>
      <c r="H187" s="13">
        <v>8194.2999999999993</v>
      </c>
      <c r="I187" s="13">
        <v>8194.2999999999993</v>
      </c>
      <c r="J187" s="13">
        <v>7436.9</v>
      </c>
      <c r="K187" s="96">
        <f t="shared" si="29"/>
        <v>90.756989614732191</v>
      </c>
    </row>
    <row r="188" spans="1:11" ht="105" customHeight="1">
      <c r="B188" s="14" t="s">
        <v>401</v>
      </c>
      <c r="C188" s="42" t="s">
        <v>324</v>
      </c>
      <c r="D188" s="12" t="s">
        <v>347</v>
      </c>
      <c r="E188" s="12" t="s">
        <v>326</v>
      </c>
      <c r="F188" s="12" t="s">
        <v>400</v>
      </c>
      <c r="G188" s="12"/>
      <c r="H188" s="13">
        <f>H189</f>
        <v>1016.2</v>
      </c>
      <c r="I188" s="13">
        <f>I189</f>
        <v>1016.2</v>
      </c>
      <c r="J188" s="13">
        <f>J189</f>
        <v>1016.2</v>
      </c>
      <c r="K188" s="96">
        <f t="shared" si="29"/>
        <v>100</v>
      </c>
    </row>
    <row r="189" spans="1:11" s="50" customFormat="1" ht="37.5">
      <c r="A189" s="49"/>
      <c r="B189" s="34" t="s">
        <v>50</v>
      </c>
      <c r="C189" s="42" t="s">
        <v>324</v>
      </c>
      <c r="D189" s="12" t="s">
        <v>347</v>
      </c>
      <c r="E189" s="12" t="s">
        <v>326</v>
      </c>
      <c r="F189" s="12" t="s">
        <v>400</v>
      </c>
      <c r="G189" s="12" t="s">
        <v>51</v>
      </c>
      <c r="H189" s="13">
        <v>1016.2</v>
      </c>
      <c r="I189" s="13">
        <v>1016.2</v>
      </c>
      <c r="J189" s="13">
        <v>1016.2</v>
      </c>
      <c r="K189" s="96">
        <f t="shared" si="29"/>
        <v>100</v>
      </c>
    </row>
    <row r="190" spans="1:11" s="50" customFormat="1" ht="75">
      <c r="A190" s="49"/>
      <c r="B190" s="18" t="s">
        <v>96</v>
      </c>
      <c r="C190" s="42" t="s">
        <v>324</v>
      </c>
      <c r="D190" s="12" t="s">
        <v>347</v>
      </c>
      <c r="E190" s="12" t="s">
        <v>326</v>
      </c>
      <c r="F190" s="12" t="s">
        <v>122</v>
      </c>
      <c r="G190" s="12"/>
      <c r="H190" s="13">
        <f>H192</f>
        <v>2189.2000000000003</v>
      </c>
      <c r="I190" s="13">
        <f>I192</f>
        <v>2189.2000000000003</v>
      </c>
      <c r="J190" s="13">
        <f>J192</f>
        <v>1975.1000000000001</v>
      </c>
      <c r="K190" s="96">
        <f t="shared" si="29"/>
        <v>90.220171752238258</v>
      </c>
    </row>
    <row r="191" spans="1:11" s="50" customFormat="1" ht="75">
      <c r="A191" s="49"/>
      <c r="B191" s="18" t="s">
        <v>143</v>
      </c>
      <c r="C191" s="42" t="s">
        <v>324</v>
      </c>
      <c r="D191" s="12" t="s">
        <v>347</v>
      </c>
      <c r="E191" s="12" t="s">
        <v>326</v>
      </c>
      <c r="F191" s="12" t="s">
        <v>233</v>
      </c>
      <c r="G191" s="12"/>
      <c r="H191" s="13">
        <f t="shared" ref="H191:J192" si="32">H192</f>
        <v>2189.2000000000003</v>
      </c>
      <c r="I191" s="13">
        <f t="shared" si="32"/>
        <v>2189.2000000000003</v>
      </c>
      <c r="J191" s="13">
        <f t="shared" si="32"/>
        <v>1975.1000000000001</v>
      </c>
      <c r="K191" s="96">
        <f t="shared" si="29"/>
        <v>90.220171752238258</v>
      </c>
    </row>
    <row r="192" spans="1:11" s="50" customFormat="1" ht="63" customHeight="1">
      <c r="A192" s="49"/>
      <c r="B192" s="18" t="s">
        <v>368</v>
      </c>
      <c r="C192" s="42" t="s">
        <v>324</v>
      </c>
      <c r="D192" s="12" t="s">
        <v>347</v>
      </c>
      <c r="E192" s="12" t="s">
        <v>326</v>
      </c>
      <c r="F192" s="12" t="s">
        <v>232</v>
      </c>
      <c r="G192" s="12"/>
      <c r="H192" s="13">
        <f t="shared" si="32"/>
        <v>2189.2000000000003</v>
      </c>
      <c r="I192" s="13">
        <f t="shared" si="32"/>
        <v>2189.2000000000003</v>
      </c>
      <c r="J192" s="13">
        <f t="shared" si="32"/>
        <v>1975.1000000000001</v>
      </c>
      <c r="K192" s="96">
        <f t="shared" si="29"/>
        <v>90.220171752238258</v>
      </c>
    </row>
    <row r="193" spans="1:11" s="50" customFormat="1" ht="56.25">
      <c r="A193" s="49"/>
      <c r="B193" s="14" t="s">
        <v>234</v>
      </c>
      <c r="C193" s="42" t="s">
        <v>324</v>
      </c>
      <c r="D193" s="12" t="s">
        <v>347</v>
      </c>
      <c r="E193" s="12" t="s">
        <v>326</v>
      </c>
      <c r="F193" s="12" t="s">
        <v>294</v>
      </c>
      <c r="G193" s="12"/>
      <c r="H193" s="13">
        <f>H194+H195</f>
        <v>2189.2000000000003</v>
      </c>
      <c r="I193" s="13">
        <f>I194+I195</f>
        <v>2189.2000000000003</v>
      </c>
      <c r="J193" s="13">
        <f>J194+J195</f>
        <v>1975.1000000000001</v>
      </c>
      <c r="K193" s="96">
        <f t="shared" si="29"/>
        <v>90.220171752238258</v>
      </c>
    </row>
    <row r="194" spans="1:11" s="50" customFormat="1" ht="56.25">
      <c r="A194" s="49"/>
      <c r="B194" s="11" t="s">
        <v>28</v>
      </c>
      <c r="C194" s="42" t="s">
        <v>324</v>
      </c>
      <c r="D194" s="12" t="s">
        <v>347</v>
      </c>
      <c r="E194" s="12" t="s">
        <v>326</v>
      </c>
      <c r="F194" s="12" t="s">
        <v>294</v>
      </c>
      <c r="G194" s="12" t="s">
        <v>29</v>
      </c>
      <c r="H194" s="13">
        <f>2060.4-386.6</f>
        <v>1673.8000000000002</v>
      </c>
      <c r="I194" s="13">
        <f>2060.4-386.6</f>
        <v>1673.8000000000002</v>
      </c>
      <c r="J194" s="13">
        <f>2060.4-386.6</f>
        <v>1673.8000000000002</v>
      </c>
      <c r="K194" s="96">
        <f t="shared" si="29"/>
        <v>100</v>
      </c>
    </row>
    <row r="195" spans="1:11" s="50" customFormat="1" ht="37.5">
      <c r="A195" s="49"/>
      <c r="B195" s="11" t="s">
        <v>50</v>
      </c>
      <c r="C195" s="42" t="s">
        <v>324</v>
      </c>
      <c r="D195" s="12" t="s">
        <v>347</v>
      </c>
      <c r="E195" s="12" t="s">
        <v>326</v>
      </c>
      <c r="F195" s="12" t="s">
        <v>294</v>
      </c>
      <c r="G195" s="12" t="s">
        <v>51</v>
      </c>
      <c r="H195" s="13">
        <f>773.7-258.3</f>
        <v>515.40000000000009</v>
      </c>
      <c r="I195" s="13">
        <f>773.7-258.3</f>
        <v>515.40000000000009</v>
      </c>
      <c r="J195" s="13">
        <v>301.3</v>
      </c>
      <c r="K195" s="96">
        <f t="shared" si="29"/>
        <v>58.459448971672479</v>
      </c>
    </row>
    <row r="196" spans="1:11" s="50" customFormat="1" ht="75">
      <c r="A196" s="49"/>
      <c r="B196" s="15" t="s">
        <v>97</v>
      </c>
      <c r="C196" s="42" t="s">
        <v>324</v>
      </c>
      <c r="D196" s="12" t="s">
        <v>347</v>
      </c>
      <c r="E196" s="12" t="s">
        <v>326</v>
      </c>
      <c r="F196" s="12" t="s">
        <v>123</v>
      </c>
      <c r="G196" s="12"/>
      <c r="H196" s="13">
        <f>H199</f>
        <v>3400</v>
      </c>
      <c r="I196" s="13">
        <f>I199</f>
        <v>3400</v>
      </c>
      <c r="J196" s="13">
        <f>J199</f>
        <v>2380</v>
      </c>
      <c r="K196" s="96">
        <f t="shared" si="29"/>
        <v>70</v>
      </c>
    </row>
    <row r="197" spans="1:11" s="50" customFormat="1" ht="75">
      <c r="A197" s="49"/>
      <c r="B197" s="15" t="s">
        <v>144</v>
      </c>
      <c r="C197" s="42" t="s">
        <v>324</v>
      </c>
      <c r="D197" s="12" t="s">
        <v>347</v>
      </c>
      <c r="E197" s="12" t="s">
        <v>326</v>
      </c>
      <c r="F197" s="12" t="s">
        <v>235</v>
      </c>
      <c r="G197" s="12"/>
      <c r="H197" s="13">
        <f>H199</f>
        <v>3400</v>
      </c>
      <c r="I197" s="13">
        <f>I199</f>
        <v>3400</v>
      </c>
      <c r="J197" s="13">
        <f>J199</f>
        <v>2380</v>
      </c>
      <c r="K197" s="96">
        <f t="shared" si="29"/>
        <v>70</v>
      </c>
    </row>
    <row r="198" spans="1:11" s="50" customFormat="1" ht="56.25">
      <c r="A198" s="49"/>
      <c r="B198" s="15" t="s">
        <v>370</v>
      </c>
      <c r="C198" s="42" t="s">
        <v>324</v>
      </c>
      <c r="D198" s="12" t="s">
        <v>347</v>
      </c>
      <c r="E198" s="12" t="s">
        <v>326</v>
      </c>
      <c r="F198" s="12" t="s">
        <v>236</v>
      </c>
      <c r="G198" s="12"/>
      <c r="H198" s="13">
        <f t="shared" ref="H198:J199" si="33">H199</f>
        <v>3400</v>
      </c>
      <c r="I198" s="13">
        <f t="shared" si="33"/>
        <v>3400</v>
      </c>
      <c r="J198" s="13">
        <f t="shared" si="33"/>
        <v>2380</v>
      </c>
      <c r="K198" s="96">
        <f t="shared" si="29"/>
        <v>70</v>
      </c>
    </row>
    <row r="199" spans="1:11" s="50" customFormat="1" ht="26.45" customHeight="1">
      <c r="A199" s="49"/>
      <c r="B199" s="15" t="s">
        <v>369</v>
      </c>
      <c r="C199" s="42" t="s">
        <v>324</v>
      </c>
      <c r="D199" s="12" t="s">
        <v>347</v>
      </c>
      <c r="E199" s="12" t="s">
        <v>326</v>
      </c>
      <c r="F199" s="12" t="s">
        <v>237</v>
      </c>
      <c r="G199" s="12"/>
      <c r="H199" s="13">
        <f t="shared" si="33"/>
        <v>3400</v>
      </c>
      <c r="I199" s="13">
        <f t="shared" si="33"/>
        <v>3400</v>
      </c>
      <c r="J199" s="13">
        <f t="shared" si="33"/>
        <v>2380</v>
      </c>
      <c r="K199" s="96">
        <f t="shared" si="29"/>
        <v>70</v>
      </c>
    </row>
    <row r="200" spans="1:11" s="50" customFormat="1" ht="37.5">
      <c r="A200" s="49"/>
      <c r="B200" s="14" t="s">
        <v>50</v>
      </c>
      <c r="C200" s="42" t="s">
        <v>324</v>
      </c>
      <c r="D200" s="12" t="s">
        <v>347</v>
      </c>
      <c r="E200" s="12" t="s">
        <v>326</v>
      </c>
      <c r="F200" s="12" t="s">
        <v>237</v>
      </c>
      <c r="G200" s="12" t="s">
        <v>51</v>
      </c>
      <c r="H200" s="13">
        <v>3400</v>
      </c>
      <c r="I200" s="13">
        <v>3400</v>
      </c>
      <c r="J200" s="13">
        <v>2380</v>
      </c>
      <c r="K200" s="96">
        <f t="shared" si="29"/>
        <v>70</v>
      </c>
    </row>
    <row r="201" spans="1:11" s="50" customFormat="1" ht="28.15" customHeight="1">
      <c r="A201" s="49"/>
      <c r="B201" s="15" t="s">
        <v>385</v>
      </c>
      <c r="C201" s="42" t="s">
        <v>324</v>
      </c>
      <c r="D201" s="12" t="s">
        <v>347</v>
      </c>
      <c r="E201" s="12" t="s">
        <v>326</v>
      </c>
      <c r="F201" s="12" t="s">
        <v>376</v>
      </c>
      <c r="G201" s="12"/>
      <c r="H201" s="13">
        <f>H202+H204+H206</f>
        <v>757.69999999999993</v>
      </c>
      <c r="I201" s="13">
        <f>I202+I204+I206</f>
        <v>757.69999999999993</v>
      </c>
      <c r="J201" s="13">
        <f>J202+J204+J206</f>
        <v>757.69999999999993</v>
      </c>
      <c r="K201" s="96">
        <f t="shared" si="29"/>
        <v>100</v>
      </c>
    </row>
    <row r="202" spans="1:11" s="50" customFormat="1" ht="49.15" customHeight="1">
      <c r="A202" s="49"/>
      <c r="B202" s="15" t="s">
        <v>388</v>
      </c>
      <c r="C202" s="42" t="s">
        <v>324</v>
      </c>
      <c r="D202" s="12" t="s">
        <v>347</v>
      </c>
      <c r="E202" s="12" t="s">
        <v>326</v>
      </c>
      <c r="F202" s="12" t="s">
        <v>387</v>
      </c>
      <c r="G202" s="12"/>
      <c r="H202" s="13">
        <f>H203</f>
        <v>620</v>
      </c>
      <c r="I202" s="13">
        <f>I203</f>
        <v>620</v>
      </c>
      <c r="J202" s="13">
        <f>J203</f>
        <v>620</v>
      </c>
      <c r="K202" s="96">
        <f t="shared" si="29"/>
        <v>100</v>
      </c>
    </row>
    <row r="203" spans="1:11" s="50" customFormat="1" ht="56.25">
      <c r="A203" s="49"/>
      <c r="B203" s="11" t="s">
        <v>28</v>
      </c>
      <c r="C203" s="42" t="s">
        <v>324</v>
      </c>
      <c r="D203" s="12" t="s">
        <v>347</v>
      </c>
      <c r="E203" s="12" t="s">
        <v>326</v>
      </c>
      <c r="F203" s="12" t="s">
        <v>387</v>
      </c>
      <c r="G203" s="12" t="s">
        <v>29</v>
      </c>
      <c r="H203" s="13">
        <f>600+20</f>
        <v>620</v>
      </c>
      <c r="I203" s="13">
        <f>600+20</f>
        <v>620</v>
      </c>
      <c r="J203" s="13">
        <f>600+20</f>
        <v>620</v>
      </c>
      <c r="K203" s="96">
        <f t="shared" si="29"/>
        <v>100</v>
      </c>
    </row>
    <row r="204" spans="1:11" s="50" customFormat="1" ht="37.5">
      <c r="A204" s="49"/>
      <c r="B204" s="15" t="s">
        <v>435</v>
      </c>
      <c r="C204" s="42" t="s">
        <v>324</v>
      </c>
      <c r="D204" s="12" t="s">
        <v>347</v>
      </c>
      <c r="E204" s="12" t="s">
        <v>326</v>
      </c>
      <c r="F204" s="12" t="s">
        <v>433</v>
      </c>
      <c r="G204" s="12"/>
      <c r="H204" s="13">
        <f>H205</f>
        <v>68.900000000000006</v>
      </c>
      <c r="I204" s="13">
        <f>I205</f>
        <v>68.900000000000006</v>
      </c>
      <c r="J204" s="13">
        <f>J205</f>
        <v>68.900000000000006</v>
      </c>
      <c r="K204" s="96">
        <f t="shared" si="29"/>
        <v>100</v>
      </c>
    </row>
    <row r="205" spans="1:11" s="50" customFormat="1" ht="56.25">
      <c r="A205" s="49"/>
      <c r="B205" s="11" t="s">
        <v>28</v>
      </c>
      <c r="C205" s="42" t="s">
        <v>324</v>
      </c>
      <c r="D205" s="12" t="s">
        <v>347</v>
      </c>
      <c r="E205" s="12" t="s">
        <v>326</v>
      </c>
      <c r="F205" s="12" t="s">
        <v>433</v>
      </c>
      <c r="G205" s="12" t="s">
        <v>29</v>
      </c>
      <c r="H205" s="13">
        <v>68.900000000000006</v>
      </c>
      <c r="I205" s="13">
        <v>68.900000000000006</v>
      </c>
      <c r="J205" s="13">
        <v>68.900000000000006</v>
      </c>
      <c r="K205" s="96">
        <f t="shared" si="29"/>
        <v>100</v>
      </c>
    </row>
    <row r="206" spans="1:11" s="50" customFormat="1" ht="37.5">
      <c r="A206" s="49"/>
      <c r="B206" s="15" t="s">
        <v>436</v>
      </c>
      <c r="C206" s="42" t="s">
        <v>324</v>
      </c>
      <c r="D206" s="12" t="s">
        <v>347</v>
      </c>
      <c r="E206" s="12" t="s">
        <v>326</v>
      </c>
      <c r="F206" s="12" t="s">
        <v>434</v>
      </c>
      <c r="G206" s="12"/>
      <c r="H206" s="13">
        <f>H207</f>
        <v>68.8</v>
      </c>
      <c r="I206" s="13">
        <f>I207</f>
        <v>68.8</v>
      </c>
      <c r="J206" s="13">
        <f>J207</f>
        <v>68.8</v>
      </c>
      <c r="K206" s="96">
        <f t="shared" si="29"/>
        <v>100</v>
      </c>
    </row>
    <row r="207" spans="1:11" s="50" customFormat="1" ht="56.25">
      <c r="A207" s="49"/>
      <c r="B207" s="11" t="s">
        <v>28</v>
      </c>
      <c r="C207" s="42" t="s">
        <v>324</v>
      </c>
      <c r="D207" s="12" t="s">
        <v>347</v>
      </c>
      <c r="E207" s="12" t="s">
        <v>326</v>
      </c>
      <c r="F207" s="12" t="s">
        <v>434</v>
      </c>
      <c r="G207" s="12" t="s">
        <v>29</v>
      </c>
      <c r="H207" s="13">
        <v>68.8</v>
      </c>
      <c r="I207" s="13">
        <v>68.8</v>
      </c>
      <c r="J207" s="13">
        <v>68.8</v>
      </c>
      <c r="K207" s="96">
        <f t="shared" si="29"/>
        <v>100</v>
      </c>
    </row>
    <row r="208" spans="1:11" s="50" customFormat="1" ht="28.15" customHeight="1">
      <c r="A208" s="49"/>
      <c r="B208" s="43" t="s">
        <v>350</v>
      </c>
      <c r="C208" s="42" t="s">
        <v>324</v>
      </c>
      <c r="D208" s="12" t="s">
        <v>347</v>
      </c>
      <c r="E208" s="12" t="s">
        <v>322</v>
      </c>
      <c r="F208" s="12"/>
      <c r="G208" s="12"/>
      <c r="H208" s="13">
        <f>H209+H222+H229-0.1</f>
        <v>29839.009999999995</v>
      </c>
      <c r="I208" s="13">
        <f>I209+I222+I229-0.1</f>
        <v>29839.009999999995</v>
      </c>
      <c r="J208" s="13">
        <f>J209+J222+J229-0.1</f>
        <v>26682.000000000004</v>
      </c>
      <c r="K208" s="96">
        <f t="shared" si="29"/>
        <v>89.419856757982274</v>
      </c>
    </row>
    <row r="209" spans="1:11" s="50" customFormat="1" ht="75">
      <c r="A209" s="49"/>
      <c r="B209" s="14" t="s">
        <v>98</v>
      </c>
      <c r="C209" s="42" t="s">
        <v>324</v>
      </c>
      <c r="D209" s="12" t="s">
        <v>347</v>
      </c>
      <c r="E209" s="12" t="s">
        <v>322</v>
      </c>
      <c r="F209" s="12" t="s">
        <v>124</v>
      </c>
      <c r="G209" s="12"/>
      <c r="H209" s="13">
        <f t="shared" ref="H209:J210" si="34">H210</f>
        <v>22876.299999999996</v>
      </c>
      <c r="I209" s="13">
        <f t="shared" si="34"/>
        <v>22876.299999999996</v>
      </c>
      <c r="J209" s="13">
        <f t="shared" si="34"/>
        <v>21165.5</v>
      </c>
      <c r="K209" s="96">
        <f t="shared" si="29"/>
        <v>92.52151790280773</v>
      </c>
    </row>
    <row r="210" spans="1:11" s="50" customFormat="1" ht="75">
      <c r="A210" s="49"/>
      <c r="B210" s="14" t="s">
        <v>145</v>
      </c>
      <c r="C210" s="42" t="s">
        <v>324</v>
      </c>
      <c r="D210" s="12" t="s">
        <v>347</v>
      </c>
      <c r="E210" s="12" t="s">
        <v>322</v>
      </c>
      <c r="F210" s="12" t="s">
        <v>240</v>
      </c>
      <c r="G210" s="12"/>
      <c r="H210" s="13">
        <f t="shared" si="34"/>
        <v>22876.299999999996</v>
      </c>
      <c r="I210" s="13">
        <f t="shared" si="34"/>
        <v>22876.299999999996</v>
      </c>
      <c r="J210" s="13">
        <f t="shared" si="34"/>
        <v>21165.5</v>
      </c>
      <c r="K210" s="96">
        <f t="shared" si="29"/>
        <v>92.52151790280773</v>
      </c>
    </row>
    <row r="211" spans="1:11" s="50" customFormat="1" ht="56.25">
      <c r="A211" s="49"/>
      <c r="B211" s="14" t="s">
        <v>238</v>
      </c>
      <c r="C211" s="42" t="s">
        <v>324</v>
      </c>
      <c r="D211" s="12" t="s">
        <v>347</v>
      </c>
      <c r="E211" s="12" t="s">
        <v>322</v>
      </c>
      <c r="F211" s="12" t="s">
        <v>241</v>
      </c>
      <c r="G211" s="12"/>
      <c r="H211" s="13">
        <f>H213+H215+H217+H219+H220</f>
        <v>22876.299999999996</v>
      </c>
      <c r="I211" s="13">
        <f>I213+I215+I217+I219+I220</f>
        <v>22876.299999999996</v>
      </c>
      <c r="J211" s="13">
        <f>J213+J215+J217+J219+J220</f>
        <v>21165.5</v>
      </c>
      <c r="K211" s="96">
        <f t="shared" si="29"/>
        <v>92.52151790280773</v>
      </c>
    </row>
    <row r="212" spans="1:11" s="50" customFormat="1" ht="37.5">
      <c r="A212" s="49"/>
      <c r="B212" s="15" t="s">
        <v>374</v>
      </c>
      <c r="C212" s="42" t="s">
        <v>324</v>
      </c>
      <c r="D212" s="12" t="s">
        <v>347</v>
      </c>
      <c r="E212" s="12" t="s">
        <v>322</v>
      </c>
      <c r="F212" s="12" t="s">
        <v>242</v>
      </c>
      <c r="G212" s="12"/>
      <c r="H212" s="13">
        <f>H213</f>
        <v>10836.3</v>
      </c>
      <c r="I212" s="13">
        <f>I213</f>
        <v>10836.3</v>
      </c>
      <c r="J212" s="13">
        <f>J213</f>
        <v>9306.7999999999993</v>
      </c>
      <c r="K212" s="96">
        <f t="shared" si="29"/>
        <v>85.885403689451195</v>
      </c>
    </row>
    <row r="213" spans="1:11" s="50" customFormat="1" ht="56.25">
      <c r="A213" s="49"/>
      <c r="B213" s="11" t="s">
        <v>28</v>
      </c>
      <c r="C213" s="42" t="s">
        <v>324</v>
      </c>
      <c r="D213" s="12" t="s">
        <v>347</v>
      </c>
      <c r="E213" s="12" t="s">
        <v>322</v>
      </c>
      <c r="F213" s="12" t="s">
        <v>242</v>
      </c>
      <c r="G213" s="12" t="s">
        <v>29</v>
      </c>
      <c r="H213" s="13">
        <f>10866.3-30</f>
        <v>10836.3</v>
      </c>
      <c r="I213" s="13">
        <f>10866.3-30</f>
        <v>10836.3</v>
      </c>
      <c r="J213" s="13">
        <v>9306.7999999999993</v>
      </c>
      <c r="K213" s="96">
        <f t="shared" si="29"/>
        <v>85.885403689451195</v>
      </c>
    </row>
    <row r="214" spans="1:11" s="50" customFormat="1" ht="37.5">
      <c r="A214" s="49"/>
      <c r="B214" s="15" t="s">
        <v>239</v>
      </c>
      <c r="C214" s="42" t="s">
        <v>324</v>
      </c>
      <c r="D214" s="12" t="s">
        <v>347</v>
      </c>
      <c r="E214" s="12" t="s">
        <v>322</v>
      </c>
      <c r="F214" s="12" t="s">
        <v>243</v>
      </c>
      <c r="G214" s="12"/>
      <c r="H214" s="13">
        <f>H215</f>
        <v>547.4</v>
      </c>
      <c r="I214" s="13">
        <f>I215</f>
        <v>547.4</v>
      </c>
      <c r="J214" s="13">
        <f>J215</f>
        <v>514.6</v>
      </c>
      <c r="K214" s="96">
        <f t="shared" si="29"/>
        <v>94.008037997807818</v>
      </c>
    </row>
    <row r="215" spans="1:11" s="50" customFormat="1" ht="56.25">
      <c r="A215" s="49"/>
      <c r="B215" s="11" t="s">
        <v>28</v>
      </c>
      <c r="C215" s="42" t="s">
        <v>324</v>
      </c>
      <c r="D215" s="12" t="s">
        <v>347</v>
      </c>
      <c r="E215" s="12" t="s">
        <v>322</v>
      </c>
      <c r="F215" s="12" t="s">
        <v>243</v>
      </c>
      <c r="G215" s="12" t="s">
        <v>29</v>
      </c>
      <c r="H215" s="13">
        <f>35+512.4</f>
        <v>547.4</v>
      </c>
      <c r="I215" s="13">
        <f>35+512.4</f>
        <v>547.4</v>
      </c>
      <c r="J215" s="13">
        <v>514.6</v>
      </c>
      <c r="K215" s="96">
        <f t="shared" si="29"/>
        <v>94.008037997807818</v>
      </c>
    </row>
    <row r="216" spans="1:11" s="50" customFormat="1" ht="25.5" customHeight="1">
      <c r="A216" s="49"/>
      <c r="B216" s="11" t="s">
        <v>411</v>
      </c>
      <c r="C216" s="42" t="s">
        <v>324</v>
      </c>
      <c r="D216" s="12" t="s">
        <v>347</v>
      </c>
      <c r="E216" s="12" t="s">
        <v>322</v>
      </c>
      <c r="F216" s="12" t="s">
        <v>244</v>
      </c>
      <c r="G216" s="12"/>
      <c r="H216" s="13">
        <f>H217</f>
        <v>600.79999999999995</v>
      </c>
      <c r="I216" s="13">
        <f>I217</f>
        <v>600.79999999999995</v>
      </c>
      <c r="J216" s="13">
        <f>J217</f>
        <v>452.3</v>
      </c>
      <c r="K216" s="96">
        <f t="shared" si="29"/>
        <v>75.282956058588553</v>
      </c>
    </row>
    <row r="217" spans="1:11" s="50" customFormat="1" ht="56.25">
      <c r="A217" s="49"/>
      <c r="B217" s="11" t="s">
        <v>28</v>
      </c>
      <c r="C217" s="42" t="s">
        <v>324</v>
      </c>
      <c r="D217" s="12" t="s">
        <v>347</v>
      </c>
      <c r="E217" s="12" t="s">
        <v>322</v>
      </c>
      <c r="F217" s="12" t="s">
        <v>244</v>
      </c>
      <c r="G217" s="12" t="s">
        <v>29</v>
      </c>
      <c r="H217" s="13">
        <f>390+248.8-20-0.9-17.1</f>
        <v>600.79999999999995</v>
      </c>
      <c r="I217" s="13">
        <f>390+248.8-20-0.9-17.1</f>
        <v>600.79999999999995</v>
      </c>
      <c r="J217" s="13">
        <v>452.3</v>
      </c>
      <c r="K217" s="96">
        <f t="shared" si="29"/>
        <v>75.282956058588553</v>
      </c>
    </row>
    <row r="218" spans="1:11" s="50" customFormat="1" ht="106.5" customHeight="1">
      <c r="A218" s="49"/>
      <c r="B218" s="15" t="s">
        <v>453</v>
      </c>
      <c r="C218" s="42" t="s">
        <v>324</v>
      </c>
      <c r="D218" s="12" t="s">
        <v>347</v>
      </c>
      <c r="E218" s="12" t="s">
        <v>322</v>
      </c>
      <c r="F218" s="12" t="s">
        <v>403</v>
      </c>
      <c r="G218" s="12"/>
      <c r="H218" s="13">
        <f>H219</f>
        <v>2579</v>
      </c>
      <c r="I218" s="13">
        <f>I219</f>
        <v>2579</v>
      </c>
      <c r="J218" s="13">
        <f>J219</f>
        <v>2579</v>
      </c>
      <c r="K218" s="96">
        <f t="shared" si="29"/>
        <v>100</v>
      </c>
    </row>
    <row r="219" spans="1:11" s="50" customFormat="1" ht="56.25">
      <c r="A219" s="49"/>
      <c r="B219" s="11" t="s">
        <v>48</v>
      </c>
      <c r="C219" s="42" t="s">
        <v>324</v>
      </c>
      <c r="D219" s="12" t="s">
        <v>347</v>
      </c>
      <c r="E219" s="12" t="s">
        <v>322</v>
      </c>
      <c r="F219" s="12" t="s">
        <v>403</v>
      </c>
      <c r="G219" s="12" t="s">
        <v>49</v>
      </c>
      <c r="H219" s="13">
        <f>647.5+594+1337.5</f>
        <v>2579</v>
      </c>
      <c r="I219" s="13">
        <f>647.5+594+1337.5</f>
        <v>2579</v>
      </c>
      <c r="J219" s="13">
        <f>647.5+594+1337.5</f>
        <v>2579</v>
      </c>
      <c r="K219" s="96">
        <f t="shared" si="29"/>
        <v>100</v>
      </c>
    </row>
    <row r="220" spans="1:11" s="50" customFormat="1" ht="47.25" customHeight="1">
      <c r="A220" s="49"/>
      <c r="B220" s="15" t="s">
        <v>442</v>
      </c>
      <c r="C220" s="42" t="s">
        <v>324</v>
      </c>
      <c r="D220" s="12" t="s">
        <v>347</v>
      </c>
      <c r="E220" s="12" t="s">
        <v>322</v>
      </c>
      <c r="F220" s="12" t="s">
        <v>439</v>
      </c>
      <c r="G220" s="12"/>
      <c r="H220" s="13">
        <f>H221</f>
        <v>8312.7999999999993</v>
      </c>
      <c r="I220" s="13">
        <f>I221</f>
        <v>8312.7999999999993</v>
      </c>
      <c r="J220" s="13">
        <f>J221</f>
        <v>8312.7999999999993</v>
      </c>
      <c r="K220" s="96">
        <f t="shared" si="29"/>
        <v>100</v>
      </c>
    </row>
    <row r="221" spans="1:11" s="50" customFormat="1" ht="38.25" customHeight="1">
      <c r="A221" s="49"/>
      <c r="B221" s="11" t="s">
        <v>28</v>
      </c>
      <c r="C221" s="42" t="s">
        <v>324</v>
      </c>
      <c r="D221" s="12" t="s">
        <v>347</v>
      </c>
      <c r="E221" s="12" t="s">
        <v>322</v>
      </c>
      <c r="F221" s="12" t="s">
        <v>439</v>
      </c>
      <c r="G221" s="12" t="s">
        <v>29</v>
      </c>
      <c r="H221" s="13">
        <f>2150+6441.3-278.5</f>
        <v>8312.7999999999993</v>
      </c>
      <c r="I221" s="13">
        <f>2150+6441.3-278.5</f>
        <v>8312.7999999999993</v>
      </c>
      <c r="J221" s="13">
        <f>2150+6441.3-278.5</f>
        <v>8312.7999999999993</v>
      </c>
      <c r="K221" s="96">
        <f t="shared" si="29"/>
        <v>100</v>
      </c>
    </row>
    <row r="222" spans="1:11" s="50" customFormat="1" ht="75">
      <c r="A222" s="49"/>
      <c r="B222" s="15" t="s">
        <v>99</v>
      </c>
      <c r="C222" s="42" t="s">
        <v>324</v>
      </c>
      <c r="D222" s="12" t="s">
        <v>347</v>
      </c>
      <c r="E222" s="12" t="s">
        <v>322</v>
      </c>
      <c r="F222" s="12" t="s">
        <v>125</v>
      </c>
      <c r="G222" s="12"/>
      <c r="H222" s="13">
        <f>H227+H225</f>
        <v>1647.51</v>
      </c>
      <c r="I222" s="13">
        <f>I227+I225</f>
        <v>1647.51</v>
      </c>
      <c r="J222" s="13">
        <f>J227+J225</f>
        <v>1619.2</v>
      </c>
      <c r="K222" s="96">
        <f t="shared" si="29"/>
        <v>98.281649276787391</v>
      </c>
    </row>
    <row r="223" spans="1:11" s="50" customFormat="1" ht="93.75">
      <c r="A223" s="49"/>
      <c r="B223" s="15" t="s">
        <v>146</v>
      </c>
      <c r="C223" s="42" t="s">
        <v>324</v>
      </c>
      <c r="D223" s="12" t="s">
        <v>347</v>
      </c>
      <c r="E223" s="12" t="s">
        <v>322</v>
      </c>
      <c r="F223" s="12" t="s">
        <v>245</v>
      </c>
      <c r="G223" s="12"/>
      <c r="H223" s="13">
        <f t="shared" ref="H223:J224" si="35">H227+H225</f>
        <v>1647.51</v>
      </c>
      <c r="I223" s="13">
        <f t="shared" ref="I223" si="36">I227+I225</f>
        <v>1647.51</v>
      </c>
      <c r="J223" s="13">
        <f t="shared" si="35"/>
        <v>1619.2</v>
      </c>
      <c r="K223" s="96">
        <f t="shared" si="29"/>
        <v>98.281649276787391</v>
      </c>
    </row>
    <row r="224" spans="1:11" s="50" customFormat="1" ht="37.5">
      <c r="A224" s="49"/>
      <c r="B224" s="15" t="s">
        <v>371</v>
      </c>
      <c r="C224" s="42" t="s">
        <v>324</v>
      </c>
      <c r="D224" s="12" t="s">
        <v>347</v>
      </c>
      <c r="E224" s="12" t="s">
        <v>322</v>
      </c>
      <c r="F224" s="12" t="s">
        <v>246</v>
      </c>
      <c r="G224" s="12"/>
      <c r="H224" s="13">
        <f t="shared" si="35"/>
        <v>1647.51</v>
      </c>
      <c r="I224" s="13">
        <f t="shared" ref="I224" si="37">I228+I226</f>
        <v>1647.51</v>
      </c>
      <c r="J224" s="13">
        <f t="shared" si="35"/>
        <v>1619.2</v>
      </c>
      <c r="K224" s="96">
        <f t="shared" si="29"/>
        <v>98.281649276787391</v>
      </c>
    </row>
    <row r="225" spans="1:11" s="50" customFormat="1" ht="24.6" customHeight="1">
      <c r="A225" s="49"/>
      <c r="B225" s="15" t="s">
        <v>83</v>
      </c>
      <c r="C225" s="42" t="s">
        <v>324</v>
      </c>
      <c r="D225" s="12" t="s">
        <v>347</v>
      </c>
      <c r="E225" s="12" t="s">
        <v>322</v>
      </c>
      <c r="F225" s="12" t="s">
        <v>247</v>
      </c>
      <c r="G225" s="12"/>
      <c r="H225" s="13">
        <f>H226</f>
        <v>120.5</v>
      </c>
      <c r="I225" s="13">
        <f>I226</f>
        <v>120.5</v>
      </c>
      <c r="J225" s="13">
        <f>J226</f>
        <v>93.8</v>
      </c>
      <c r="K225" s="96">
        <f t="shared" si="29"/>
        <v>77.84232365145229</v>
      </c>
    </row>
    <row r="226" spans="1:11" s="50" customFormat="1" ht="56.25">
      <c r="A226" s="49"/>
      <c r="B226" s="11" t="s">
        <v>28</v>
      </c>
      <c r="C226" s="42" t="s">
        <v>324</v>
      </c>
      <c r="D226" s="12" t="s">
        <v>347</v>
      </c>
      <c r="E226" s="12" t="s">
        <v>322</v>
      </c>
      <c r="F226" s="12" t="s">
        <v>247</v>
      </c>
      <c r="G226" s="12" t="s">
        <v>29</v>
      </c>
      <c r="H226" s="13">
        <v>120.5</v>
      </c>
      <c r="I226" s="13">
        <v>120.5</v>
      </c>
      <c r="J226" s="13">
        <v>93.8</v>
      </c>
      <c r="K226" s="96">
        <f t="shared" si="29"/>
        <v>77.84232365145229</v>
      </c>
    </row>
    <row r="227" spans="1:11" s="50" customFormat="1">
      <c r="A227" s="49"/>
      <c r="B227" s="15" t="s">
        <v>52</v>
      </c>
      <c r="C227" s="42" t="s">
        <v>324</v>
      </c>
      <c r="D227" s="12" t="s">
        <v>347</v>
      </c>
      <c r="E227" s="12" t="s">
        <v>322</v>
      </c>
      <c r="F227" s="12" t="s">
        <v>248</v>
      </c>
      <c r="G227" s="12"/>
      <c r="H227" s="13">
        <f>H228</f>
        <v>1527.01</v>
      </c>
      <c r="I227" s="13">
        <f>I228</f>
        <v>1527.01</v>
      </c>
      <c r="J227" s="13">
        <f>J228</f>
        <v>1525.4</v>
      </c>
      <c r="K227" s="96">
        <f t="shared" si="29"/>
        <v>99.894565196036709</v>
      </c>
    </row>
    <row r="228" spans="1:11" s="50" customFormat="1" ht="56.25">
      <c r="A228" s="49"/>
      <c r="B228" s="11" t="s">
        <v>28</v>
      </c>
      <c r="C228" s="42" t="s">
        <v>324</v>
      </c>
      <c r="D228" s="12" t="s">
        <v>347</v>
      </c>
      <c r="E228" s="12" t="s">
        <v>322</v>
      </c>
      <c r="F228" s="12" t="s">
        <v>248</v>
      </c>
      <c r="G228" s="12" t="s">
        <v>29</v>
      </c>
      <c r="H228" s="13">
        <f>2174.5-647.49</f>
        <v>1527.01</v>
      </c>
      <c r="I228" s="13">
        <f>2174.5-647.49</f>
        <v>1527.01</v>
      </c>
      <c r="J228" s="13">
        <v>1525.4</v>
      </c>
      <c r="K228" s="96">
        <f t="shared" si="29"/>
        <v>99.894565196036709</v>
      </c>
    </row>
    <row r="229" spans="1:11" s="50" customFormat="1" ht="27.6" customHeight="1">
      <c r="A229" s="49"/>
      <c r="B229" s="15" t="s">
        <v>385</v>
      </c>
      <c r="C229" s="42" t="s">
        <v>324</v>
      </c>
      <c r="D229" s="12" t="s">
        <v>347</v>
      </c>
      <c r="E229" s="12" t="s">
        <v>322</v>
      </c>
      <c r="F229" s="12" t="s">
        <v>376</v>
      </c>
      <c r="G229" s="12"/>
      <c r="H229" s="13">
        <f>H232+H230+H234</f>
        <v>5315.3</v>
      </c>
      <c r="I229" s="13">
        <f>I232+I230+I234</f>
        <v>5315.3</v>
      </c>
      <c r="J229" s="13">
        <f>J232+J230+J234</f>
        <v>3897.4</v>
      </c>
      <c r="K229" s="96">
        <f t="shared" si="29"/>
        <v>73.324177374748373</v>
      </c>
    </row>
    <row r="230" spans="1:11" s="50" customFormat="1" ht="46.5" customHeight="1">
      <c r="A230" s="49"/>
      <c r="B230" s="69" t="s">
        <v>399</v>
      </c>
      <c r="C230" s="42" t="s">
        <v>324</v>
      </c>
      <c r="D230" s="12" t="s">
        <v>347</v>
      </c>
      <c r="E230" s="12" t="s">
        <v>322</v>
      </c>
      <c r="F230" s="12" t="s">
        <v>377</v>
      </c>
      <c r="G230" s="12"/>
      <c r="H230" s="13">
        <f>H231</f>
        <v>30</v>
      </c>
      <c r="I230" s="13">
        <f>I231</f>
        <v>30</v>
      </c>
      <c r="J230" s="13">
        <f>J231</f>
        <v>30</v>
      </c>
      <c r="K230" s="96">
        <f t="shared" si="29"/>
        <v>100</v>
      </c>
    </row>
    <row r="231" spans="1:11" s="50" customFormat="1" ht="27" customHeight="1">
      <c r="A231" s="49"/>
      <c r="B231" s="11" t="s">
        <v>382</v>
      </c>
      <c r="C231" s="42" t="s">
        <v>324</v>
      </c>
      <c r="D231" s="12" t="s">
        <v>347</v>
      </c>
      <c r="E231" s="12" t="s">
        <v>322</v>
      </c>
      <c r="F231" s="12" t="s">
        <v>377</v>
      </c>
      <c r="G231" s="12" t="s">
        <v>383</v>
      </c>
      <c r="H231" s="13">
        <v>30</v>
      </c>
      <c r="I231" s="13">
        <v>30</v>
      </c>
      <c r="J231" s="13">
        <v>30</v>
      </c>
      <c r="K231" s="96">
        <f t="shared" si="29"/>
        <v>100</v>
      </c>
    </row>
    <row r="232" spans="1:11" s="50" customFormat="1" ht="34.15" customHeight="1">
      <c r="A232" s="49"/>
      <c r="B232" s="15" t="s">
        <v>390</v>
      </c>
      <c r="C232" s="42" t="s">
        <v>324</v>
      </c>
      <c r="D232" s="12" t="s">
        <v>347</v>
      </c>
      <c r="E232" s="12" t="s">
        <v>322</v>
      </c>
      <c r="F232" s="12" t="s">
        <v>389</v>
      </c>
      <c r="G232" s="12"/>
      <c r="H232" s="13">
        <f>H233</f>
        <v>1185.3</v>
      </c>
      <c r="I232" s="13">
        <f>I233</f>
        <v>1185.3</v>
      </c>
      <c r="J232" s="13">
        <f>J233</f>
        <v>856</v>
      </c>
      <c r="K232" s="96">
        <f t="shared" si="29"/>
        <v>72.218003880874036</v>
      </c>
    </row>
    <row r="233" spans="1:11" s="50" customFormat="1" ht="46.9" customHeight="1">
      <c r="A233" s="49"/>
      <c r="B233" s="11" t="s">
        <v>28</v>
      </c>
      <c r="C233" s="42" t="s">
        <v>324</v>
      </c>
      <c r="D233" s="12" t="s">
        <v>347</v>
      </c>
      <c r="E233" s="12" t="s">
        <v>322</v>
      </c>
      <c r="F233" s="12" t="s">
        <v>389</v>
      </c>
      <c r="G233" s="12" t="s">
        <v>29</v>
      </c>
      <c r="H233" s="13">
        <f>856.1+329.2</f>
        <v>1185.3</v>
      </c>
      <c r="I233" s="13">
        <f>856.1+329.2</f>
        <v>1185.3</v>
      </c>
      <c r="J233" s="13">
        <v>856</v>
      </c>
      <c r="K233" s="96">
        <f t="shared" si="29"/>
        <v>72.218003880874036</v>
      </c>
    </row>
    <row r="234" spans="1:11" s="50" customFormat="1" ht="27.6" customHeight="1">
      <c r="A234" s="49"/>
      <c r="B234" s="15" t="s">
        <v>385</v>
      </c>
      <c r="C234" s="42" t="s">
        <v>324</v>
      </c>
      <c r="D234" s="12" t="s">
        <v>347</v>
      </c>
      <c r="E234" s="12" t="s">
        <v>322</v>
      </c>
      <c r="F234" s="12" t="s">
        <v>376</v>
      </c>
      <c r="G234" s="12"/>
      <c r="H234" s="13">
        <f>H237+H235+H239</f>
        <v>4100</v>
      </c>
      <c r="I234" s="13">
        <f>I237+I235+I239</f>
        <v>4100</v>
      </c>
      <c r="J234" s="13">
        <f>J237+J235+J239</f>
        <v>3011.4</v>
      </c>
      <c r="K234" s="96">
        <f t="shared" si="29"/>
        <v>73.448780487804882</v>
      </c>
    </row>
    <row r="235" spans="1:11" s="50" customFormat="1" ht="61.5" customHeight="1">
      <c r="A235" s="49"/>
      <c r="B235" s="11" t="s">
        <v>429</v>
      </c>
      <c r="C235" s="42" t="s">
        <v>324</v>
      </c>
      <c r="D235" s="12" t="s">
        <v>347</v>
      </c>
      <c r="E235" s="12" t="s">
        <v>322</v>
      </c>
      <c r="F235" s="12" t="s">
        <v>430</v>
      </c>
      <c r="G235" s="12"/>
      <c r="H235" s="13">
        <f>H236</f>
        <v>950</v>
      </c>
      <c r="I235" s="13">
        <f>I236</f>
        <v>950</v>
      </c>
      <c r="J235" s="13">
        <f>J236</f>
        <v>33.6</v>
      </c>
      <c r="K235" s="96">
        <f t="shared" si="29"/>
        <v>3.5368421052631582</v>
      </c>
    </row>
    <row r="236" spans="1:11" s="50" customFormat="1" ht="48.75" customHeight="1">
      <c r="A236" s="49"/>
      <c r="B236" s="11" t="s">
        <v>28</v>
      </c>
      <c r="C236" s="42" t="s">
        <v>324</v>
      </c>
      <c r="D236" s="12" t="s">
        <v>347</v>
      </c>
      <c r="E236" s="12" t="s">
        <v>322</v>
      </c>
      <c r="F236" s="12" t="s">
        <v>430</v>
      </c>
      <c r="G236" s="12" t="s">
        <v>29</v>
      </c>
      <c r="H236" s="13">
        <f>200+750</f>
        <v>950</v>
      </c>
      <c r="I236" s="13">
        <f>200+750</f>
        <v>950</v>
      </c>
      <c r="J236" s="13">
        <v>33.6</v>
      </c>
      <c r="K236" s="96">
        <f t="shared" si="29"/>
        <v>3.5368421052631582</v>
      </c>
    </row>
    <row r="237" spans="1:11" s="50" customFormat="1" ht="65.25" customHeight="1">
      <c r="A237" s="49"/>
      <c r="B237" s="69" t="s">
        <v>415</v>
      </c>
      <c r="C237" s="42" t="s">
        <v>324</v>
      </c>
      <c r="D237" s="12" t="s">
        <v>347</v>
      </c>
      <c r="E237" s="12" t="s">
        <v>322</v>
      </c>
      <c r="F237" s="12" t="s">
        <v>416</v>
      </c>
      <c r="G237" s="12"/>
      <c r="H237" s="13">
        <f>H238</f>
        <v>200</v>
      </c>
      <c r="I237" s="13">
        <f>I238</f>
        <v>200</v>
      </c>
      <c r="J237" s="13">
        <f>J238</f>
        <v>190</v>
      </c>
      <c r="K237" s="96">
        <f t="shared" si="29"/>
        <v>95</v>
      </c>
    </row>
    <row r="238" spans="1:11" s="50" customFormat="1" ht="39.75" customHeight="1">
      <c r="A238" s="49"/>
      <c r="B238" s="11" t="s">
        <v>28</v>
      </c>
      <c r="C238" s="42" t="s">
        <v>324</v>
      </c>
      <c r="D238" s="12" t="s">
        <v>347</v>
      </c>
      <c r="E238" s="12" t="s">
        <v>322</v>
      </c>
      <c r="F238" s="12" t="s">
        <v>416</v>
      </c>
      <c r="G238" s="12" t="s">
        <v>29</v>
      </c>
      <c r="H238" s="13">
        <v>200</v>
      </c>
      <c r="I238" s="13">
        <v>200</v>
      </c>
      <c r="J238" s="13">
        <v>190</v>
      </c>
      <c r="K238" s="96">
        <f t="shared" si="29"/>
        <v>95</v>
      </c>
    </row>
    <row r="239" spans="1:11" s="50" customFormat="1" ht="104.25" customHeight="1">
      <c r="A239" s="49"/>
      <c r="B239" s="69" t="s">
        <v>437</v>
      </c>
      <c r="C239" s="42" t="s">
        <v>324</v>
      </c>
      <c r="D239" s="12" t="s">
        <v>347</v>
      </c>
      <c r="E239" s="12" t="s">
        <v>322</v>
      </c>
      <c r="F239" s="12" t="s">
        <v>438</v>
      </c>
      <c r="G239" s="12"/>
      <c r="H239" s="13">
        <f>H240</f>
        <v>2950</v>
      </c>
      <c r="I239" s="13">
        <f>I240</f>
        <v>2950</v>
      </c>
      <c r="J239" s="13">
        <f>J240</f>
        <v>2787.8</v>
      </c>
      <c r="K239" s="96">
        <f t="shared" si="29"/>
        <v>94.501694915254248</v>
      </c>
    </row>
    <row r="240" spans="1:11" s="50" customFormat="1" ht="39.75" customHeight="1">
      <c r="A240" s="49"/>
      <c r="B240" s="11" t="s">
        <v>28</v>
      </c>
      <c r="C240" s="42" t="s">
        <v>324</v>
      </c>
      <c r="D240" s="12" t="s">
        <v>347</v>
      </c>
      <c r="E240" s="12" t="s">
        <v>322</v>
      </c>
      <c r="F240" s="12" t="s">
        <v>438</v>
      </c>
      <c r="G240" s="12" t="s">
        <v>29</v>
      </c>
      <c r="H240" s="13">
        <v>2950</v>
      </c>
      <c r="I240" s="13">
        <v>2950</v>
      </c>
      <c r="J240" s="13">
        <v>2787.8</v>
      </c>
      <c r="K240" s="96">
        <f t="shared" ref="K240" si="38">J240/I240*100</f>
        <v>94.501694915254248</v>
      </c>
    </row>
    <row r="241" spans="1:11" s="50" customFormat="1" ht="60.6" customHeight="1">
      <c r="A241" s="70"/>
      <c r="B241" s="46" t="s">
        <v>351</v>
      </c>
      <c r="C241" s="71">
        <v>992</v>
      </c>
      <c r="D241" s="54" t="s">
        <v>352</v>
      </c>
      <c r="E241" s="32"/>
      <c r="F241" s="32"/>
      <c r="G241" s="32"/>
      <c r="H241" s="30">
        <f t="shared" ref="H241:K242" si="39">H242</f>
        <v>3885.9</v>
      </c>
      <c r="I241" s="30">
        <f t="shared" si="39"/>
        <v>3885.9</v>
      </c>
      <c r="J241" s="30">
        <f t="shared" si="39"/>
        <v>3844.8999999999996</v>
      </c>
      <c r="K241" s="95">
        <f t="shared" si="39"/>
        <v>98.944903368588982</v>
      </c>
    </row>
    <row r="242" spans="1:11" s="50" customFormat="1" ht="25.9" customHeight="1">
      <c r="A242" s="49"/>
      <c r="B242" s="43" t="s">
        <v>421</v>
      </c>
      <c r="C242" s="42" t="s">
        <v>324</v>
      </c>
      <c r="D242" s="12" t="s">
        <v>352</v>
      </c>
      <c r="E242" s="12" t="s">
        <v>352</v>
      </c>
      <c r="F242" s="12"/>
      <c r="G242" s="12"/>
      <c r="H242" s="13">
        <f t="shared" si="39"/>
        <v>3885.9</v>
      </c>
      <c r="I242" s="13">
        <f t="shared" si="39"/>
        <v>3885.9</v>
      </c>
      <c r="J242" s="13">
        <f t="shared" si="39"/>
        <v>3844.8999999999996</v>
      </c>
      <c r="K242" s="96">
        <f t="shared" ref="K242:K252" si="40">J242/I242*100</f>
        <v>98.944903368588982</v>
      </c>
    </row>
    <row r="243" spans="1:11" s="50" customFormat="1" ht="37.5">
      <c r="A243" s="49"/>
      <c r="B243" s="24" t="s">
        <v>100</v>
      </c>
      <c r="C243" s="42" t="s">
        <v>324</v>
      </c>
      <c r="D243" s="12" t="s">
        <v>352</v>
      </c>
      <c r="E243" s="12" t="s">
        <v>352</v>
      </c>
      <c r="F243" s="12" t="s">
        <v>126</v>
      </c>
      <c r="G243" s="12"/>
      <c r="H243" s="13">
        <f>H245</f>
        <v>3885.9</v>
      </c>
      <c r="I243" s="13">
        <f>I245</f>
        <v>3885.9</v>
      </c>
      <c r="J243" s="13">
        <f>J245</f>
        <v>3844.8999999999996</v>
      </c>
      <c r="K243" s="96">
        <f t="shared" si="40"/>
        <v>98.944903368588982</v>
      </c>
    </row>
    <row r="244" spans="1:11" s="50" customFormat="1" ht="37.5">
      <c r="A244" s="49"/>
      <c r="B244" s="11" t="s">
        <v>147</v>
      </c>
      <c r="C244" s="42" t="s">
        <v>324</v>
      </c>
      <c r="D244" s="12" t="s">
        <v>352</v>
      </c>
      <c r="E244" s="12" t="s">
        <v>352</v>
      </c>
      <c r="F244" s="12" t="s">
        <v>249</v>
      </c>
      <c r="G244" s="12"/>
      <c r="H244" s="13">
        <f>H245</f>
        <v>3885.9</v>
      </c>
      <c r="I244" s="13">
        <f>I245</f>
        <v>3885.9</v>
      </c>
      <c r="J244" s="13">
        <f>J245</f>
        <v>3844.8999999999996</v>
      </c>
      <c r="K244" s="96">
        <f t="shared" si="40"/>
        <v>98.944903368588982</v>
      </c>
    </row>
    <row r="245" spans="1:11" s="50" customFormat="1" ht="75">
      <c r="A245" s="49"/>
      <c r="B245" s="11" t="s">
        <v>303</v>
      </c>
      <c r="C245" s="42" t="s">
        <v>324</v>
      </c>
      <c r="D245" s="12" t="s">
        <v>352</v>
      </c>
      <c r="E245" s="12" t="s">
        <v>352</v>
      </c>
      <c r="F245" s="12" t="s">
        <v>250</v>
      </c>
      <c r="G245" s="12"/>
      <c r="H245" s="13">
        <f>H246+H250</f>
        <v>3885.9</v>
      </c>
      <c r="I245" s="13">
        <f>I246+I250</f>
        <v>3885.9</v>
      </c>
      <c r="J245" s="13">
        <f>J246+J250</f>
        <v>3844.8999999999996</v>
      </c>
      <c r="K245" s="96">
        <f t="shared" si="40"/>
        <v>98.944903368588982</v>
      </c>
    </row>
    <row r="246" spans="1:11" s="50" customFormat="1" ht="24" customHeight="1">
      <c r="A246" s="49"/>
      <c r="B246" s="14" t="s">
        <v>72</v>
      </c>
      <c r="C246" s="42" t="s">
        <v>324</v>
      </c>
      <c r="D246" s="12" t="s">
        <v>352</v>
      </c>
      <c r="E246" s="12" t="s">
        <v>352</v>
      </c>
      <c r="F246" s="62" t="s">
        <v>251</v>
      </c>
      <c r="G246" s="12"/>
      <c r="H246" s="13">
        <f>H247+H248+H249</f>
        <v>2859.8</v>
      </c>
      <c r="I246" s="13">
        <f>I247+I248+I249</f>
        <v>2859.8</v>
      </c>
      <c r="J246" s="13">
        <f>J247+J248+J249</f>
        <v>2823.6</v>
      </c>
      <c r="K246" s="96">
        <f t="shared" si="40"/>
        <v>98.734177215189874</v>
      </c>
    </row>
    <row r="247" spans="1:11" s="50" customFormat="1" ht="22.9" customHeight="1">
      <c r="A247" s="49"/>
      <c r="B247" s="11" t="s">
        <v>41</v>
      </c>
      <c r="C247" s="42" t="s">
        <v>324</v>
      </c>
      <c r="D247" s="12" t="s">
        <v>352</v>
      </c>
      <c r="E247" s="12" t="s">
        <v>352</v>
      </c>
      <c r="F247" s="62" t="s">
        <v>251</v>
      </c>
      <c r="G247" s="12" t="s">
        <v>42</v>
      </c>
      <c r="H247" s="13">
        <v>2592.5</v>
      </c>
      <c r="I247" s="13">
        <v>2592.5</v>
      </c>
      <c r="J247" s="13">
        <v>2581.9</v>
      </c>
      <c r="K247" s="96">
        <f t="shared" si="40"/>
        <v>99.591128254580525</v>
      </c>
    </row>
    <row r="248" spans="1:11" s="50" customFormat="1" ht="45" customHeight="1">
      <c r="A248" s="49"/>
      <c r="B248" s="11" t="s">
        <v>28</v>
      </c>
      <c r="C248" s="42" t="s">
        <v>324</v>
      </c>
      <c r="D248" s="12" t="s">
        <v>352</v>
      </c>
      <c r="E248" s="12" t="s">
        <v>352</v>
      </c>
      <c r="F248" s="62" t="s">
        <v>251</v>
      </c>
      <c r="G248" s="12" t="s">
        <v>29</v>
      </c>
      <c r="H248" s="13">
        <f>250.5+1.5</f>
        <v>252</v>
      </c>
      <c r="I248" s="13">
        <f>250.5+1.5</f>
        <v>252</v>
      </c>
      <c r="J248" s="13">
        <v>229.1</v>
      </c>
      <c r="K248" s="96">
        <f t="shared" si="40"/>
        <v>90.912698412698418</v>
      </c>
    </row>
    <row r="249" spans="1:11" s="50" customFormat="1">
      <c r="A249" s="49"/>
      <c r="B249" s="14" t="s">
        <v>30</v>
      </c>
      <c r="C249" s="42" t="s">
        <v>324</v>
      </c>
      <c r="D249" s="12" t="s">
        <v>352</v>
      </c>
      <c r="E249" s="12" t="s">
        <v>352</v>
      </c>
      <c r="F249" s="62" t="s">
        <v>251</v>
      </c>
      <c r="G249" s="12" t="s">
        <v>31</v>
      </c>
      <c r="H249" s="13">
        <v>15.3</v>
      </c>
      <c r="I249" s="13">
        <v>15.3</v>
      </c>
      <c r="J249" s="13">
        <v>12.6</v>
      </c>
      <c r="K249" s="96">
        <f t="shared" si="40"/>
        <v>82.35294117647058</v>
      </c>
    </row>
    <row r="250" spans="1:11" s="50" customFormat="1" ht="44.25" customHeight="1">
      <c r="A250" s="49"/>
      <c r="B250" s="15" t="s">
        <v>304</v>
      </c>
      <c r="C250" s="42" t="s">
        <v>324</v>
      </c>
      <c r="D250" s="12" t="s">
        <v>352</v>
      </c>
      <c r="E250" s="12" t="s">
        <v>352</v>
      </c>
      <c r="F250" s="12" t="s">
        <v>252</v>
      </c>
      <c r="G250" s="12"/>
      <c r="H250" s="13">
        <f>SUM(H251:H252)</f>
        <v>1026.0999999999999</v>
      </c>
      <c r="I250" s="13">
        <f>SUM(I251:I252)</f>
        <v>1026.0999999999999</v>
      </c>
      <c r="J250" s="13">
        <f>SUM(J251:J252)</f>
        <v>1021.3</v>
      </c>
      <c r="K250" s="96">
        <f t="shared" si="40"/>
        <v>99.532209336321998</v>
      </c>
    </row>
    <row r="251" spans="1:11" s="50" customFormat="1" ht="37.5">
      <c r="A251" s="49"/>
      <c r="B251" s="11" t="s">
        <v>23</v>
      </c>
      <c r="C251" s="42" t="s">
        <v>324</v>
      </c>
      <c r="D251" s="12" t="s">
        <v>352</v>
      </c>
      <c r="E251" s="12" t="s">
        <v>352</v>
      </c>
      <c r="F251" s="12" t="s">
        <v>252</v>
      </c>
      <c r="G251" s="12" t="s">
        <v>42</v>
      </c>
      <c r="H251" s="13">
        <f>76.7+160+8.4</f>
        <v>245.1</v>
      </c>
      <c r="I251" s="13">
        <f>76.7+160+8.4</f>
        <v>245.1</v>
      </c>
      <c r="J251" s="13">
        <v>240.3</v>
      </c>
      <c r="K251" s="96">
        <f t="shared" si="40"/>
        <v>98.041615667074666</v>
      </c>
    </row>
    <row r="252" spans="1:11" s="50" customFormat="1" ht="43.5" customHeight="1">
      <c r="A252" s="49"/>
      <c r="B252" s="11" t="s">
        <v>28</v>
      </c>
      <c r="C252" s="42" t="s">
        <v>324</v>
      </c>
      <c r="D252" s="12" t="s">
        <v>352</v>
      </c>
      <c r="E252" s="12" t="s">
        <v>352</v>
      </c>
      <c r="F252" s="12" t="s">
        <v>252</v>
      </c>
      <c r="G252" s="12" t="s">
        <v>29</v>
      </c>
      <c r="H252" s="13">
        <f>854.4-160-8.4+95</f>
        <v>781</v>
      </c>
      <c r="I252" s="13">
        <f>854.4-160-8.4+95</f>
        <v>781</v>
      </c>
      <c r="J252" s="13">
        <f>854.4-160-8.4+95</f>
        <v>781</v>
      </c>
      <c r="K252" s="96">
        <f t="shared" si="40"/>
        <v>100</v>
      </c>
    </row>
    <row r="253" spans="1:11" s="50" customFormat="1">
      <c r="A253" s="49"/>
      <c r="B253" s="20"/>
      <c r="C253" s="42"/>
      <c r="D253" s="61"/>
      <c r="E253" s="61"/>
      <c r="F253" s="61"/>
      <c r="G253" s="12"/>
      <c r="H253" s="13"/>
      <c r="I253" s="13"/>
      <c r="J253" s="13"/>
      <c r="K253" s="96"/>
    </row>
    <row r="254" spans="1:11" ht="24.6" customHeight="1">
      <c r="B254" s="26" t="s">
        <v>53</v>
      </c>
      <c r="C254" s="32" t="s">
        <v>324</v>
      </c>
      <c r="D254" s="32" t="s">
        <v>342</v>
      </c>
      <c r="E254" s="32"/>
      <c r="F254" s="32"/>
      <c r="G254" s="32"/>
      <c r="H254" s="30">
        <f>H255</f>
        <v>51203.15</v>
      </c>
      <c r="I254" s="30">
        <f>I255</f>
        <v>51203.15</v>
      </c>
      <c r="J254" s="30">
        <f>J255</f>
        <v>50602.1</v>
      </c>
      <c r="K254" s="95">
        <f>K255</f>
        <v>98.826146438256231</v>
      </c>
    </row>
    <row r="255" spans="1:11" ht="27" customHeight="1">
      <c r="B255" s="14" t="s">
        <v>54</v>
      </c>
      <c r="C255" s="32" t="s">
        <v>324</v>
      </c>
      <c r="D255" s="12" t="s">
        <v>342</v>
      </c>
      <c r="E255" s="12" t="s">
        <v>321</v>
      </c>
      <c r="F255" s="12"/>
      <c r="G255" s="12"/>
      <c r="H255" s="13">
        <f>H256+H289+H281</f>
        <v>51203.15</v>
      </c>
      <c r="I255" s="13">
        <f>I256+I289+I281</f>
        <v>51203.15</v>
      </c>
      <c r="J255" s="13">
        <f>J256+J289+J281</f>
        <v>50602.1</v>
      </c>
      <c r="K255" s="96">
        <f t="shared" ref="K255:K316" si="41">J255/I255*100</f>
        <v>98.826146438256231</v>
      </c>
    </row>
    <row r="256" spans="1:11" ht="56.25">
      <c r="B256" s="15" t="s">
        <v>101</v>
      </c>
      <c r="C256" s="32" t="s">
        <v>324</v>
      </c>
      <c r="D256" s="12" t="s">
        <v>342</v>
      </c>
      <c r="E256" s="12" t="s">
        <v>321</v>
      </c>
      <c r="F256" s="12" t="s">
        <v>127</v>
      </c>
      <c r="G256" s="12"/>
      <c r="H256" s="13">
        <f>H258</f>
        <v>46986.450000000004</v>
      </c>
      <c r="I256" s="13">
        <f>I258</f>
        <v>46986.450000000004</v>
      </c>
      <c r="J256" s="13">
        <f>J258</f>
        <v>46386.3</v>
      </c>
      <c r="K256" s="96">
        <f t="shared" si="41"/>
        <v>98.722716868373752</v>
      </c>
    </row>
    <row r="257" spans="1:11" ht="75">
      <c r="B257" s="15" t="s">
        <v>148</v>
      </c>
      <c r="C257" s="32" t="s">
        <v>324</v>
      </c>
      <c r="D257" s="12" t="s">
        <v>342</v>
      </c>
      <c r="E257" s="12" t="s">
        <v>321</v>
      </c>
      <c r="F257" s="12" t="s">
        <v>166</v>
      </c>
      <c r="G257" s="12"/>
      <c r="H257" s="13">
        <f>H258</f>
        <v>46986.450000000004</v>
      </c>
      <c r="I257" s="13">
        <f>I258</f>
        <v>46986.450000000004</v>
      </c>
      <c r="J257" s="13">
        <f>J258</f>
        <v>46386.3</v>
      </c>
      <c r="K257" s="96">
        <f t="shared" si="41"/>
        <v>98.722716868373752</v>
      </c>
    </row>
    <row r="258" spans="1:11" ht="56.25">
      <c r="B258" s="15" t="s">
        <v>372</v>
      </c>
      <c r="C258" s="32" t="s">
        <v>324</v>
      </c>
      <c r="D258" s="12" t="s">
        <v>342</v>
      </c>
      <c r="E258" s="12" t="s">
        <v>321</v>
      </c>
      <c r="F258" s="12" t="s">
        <v>167</v>
      </c>
      <c r="G258" s="12"/>
      <c r="H258" s="13">
        <f>H259+H267+H278+H270+H272+H276+H263+H274</f>
        <v>46986.450000000004</v>
      </c>
      <c r="I258" s="13">
        <f>I259+I267+I278+I270+I272+I276+I263+I274</f>
        <v>46986.450000000004</v>
      </c>
      <c r="J258" s="13">
        <f>J259+J267+J278+J270+J272+J276+J263+J274</f>
        <v>46386.3</v>
      </c>
      <c r="K258" s="96">
        <f t="shared" si="41"/>
        <v>98.722716868373752</v>
      </c>
    </row>
    <row r="259" spans="1:11" ht="37.5">
      <c r="B259" s="14" t="s">
        <v>68</v>
      </c>
      <c r="C259" s="32" t="s">
        <v>324</v>
      </c>
      <c r="D259" s="12" t="s">
        <v>342</v>
      </c>
      <c r="E259" s="12" t="s">
        <v>321</v>
      </c>
      <c r="F259" s="62" t="s">
        <v>168</v>
      </c>
      <c r="G259" s="12"/>
      <c r="H259" s="13">
        <f>H260+H261+H262</f>
        <v>6354.1999999999989</v>
      </c>
      <c r="I259" s="13">
        <f>I260+I261+I262</f>
        <v>6354.1999999999989</v>
      </c>
      <c r="J259" s="13">
        <f>J260+J261+J262</f>
        <v>6318.0999999999995</v>
      </c>
      <c r="K259" s="96">
        <f t="shared" si="41"/>
        <v>99.431871832803509</v>
      </c>
    </row>
    <row r="260" spans="1:11" ht="37.5">
      <c r="B260" s="11" t="s">
        <v>41</v>
      </c>
      <c r="C260" s="32" t="s">
        <v>324</v>
      </c>
      <c r="D260" s="12" t="s">
        <v>342</v>
      </c>
      <c r="E260" s="12" t="s">
        <v>321</v>
      </c>
      <c r="F260" s="62" t="s">
        <v>168</v>
      </c>
      <c r="G260" s="12" t="s">
        <v>42</v>
      </c>
      <c r="H260" s="13">
        <f>4640.7+17.5-12.5</f>
        <v>4645.7</v>
      </c>
      <c r="I260" s="13">
        <f>4640.7+17.5-12.5</f>
        <v>4645.7</v>
      </c>
      <c r="J260" s="13">
        <v>4611.2</v>
      </c>
      <c r="K260" s="96">
        <f t="shared" si="41"/>
        <v>99.257377790214605</v>
      </c>
    </row>
    <row r="261" spans="1:11" ht="56.25">
      <c r="B261" s="11" t="s">
        <v>28</v>
      </c>
      <c r="C261" s="32" t="s">
        <v>324</v>
      </c>
      <c r="D261" s="12" t="s">
        <v>342</v>
      </c>
      <c r="E261" s="12" t="s">
        <v>321</v>
      </c>
      <c r="F261" s="62" t="s">
        <v>168</v>
      </c>
      <c r="G261" s="12" t="s">
        <v>29</v>
      </c>
      <c r="H261" s="13">
        <f>1665.1-17.5-82.4+72.2+12.5+15.7</f>
        <v>1665.6</v>
      </c>
      <c r="I261" s="13">
        <f>1665.1-17.5-82.4+72.2+12.5+15.7</f>
        <v>1665.6</v>
      </c>
      <c r="J261" s="13">
        <v>1664.2</v>
      </c>
      <c r="K261" s="96">
        <f t="shared" si="41"/>
        <v>99.915946205571572</v>
      </c>
    </row>
    <row r="262" spans="1:11">
      <c r="B262" s="14" t="s">
        <v>30</v>
      </c>
      <c r="C262" s="32" t="s">
        <v>324</v>
      </c>
      <c r="D262" s="12" t="s">
        <v>342</v>
      </c>
      <c r="E262" s="12" t="s">
        <v>321</v>
      </c>
      <c r="F262" s="62" t="s">
        <v>168</v>
      </c>
      <c r="G262" s="12" t="s">
        <v>31</v>
      </c>
      <c r="H262" s="13">
        <v>42.9</v>
      </c>
      <c r="I262" s="13">
        <v>42.9</v>
      </c>
      <c r="J262" s="13">
        <v>42.7</v>
      </c>
      <c r="K262" s="96">
        <f t="shared" si="41"/>
        <v>99.533799533799538</v>
      </c>
    </row>
    <row r="263" spans="1:11" ht="75">
      <c r="A263" s="72"/>
      <c r="B263" s="14" t="s">
        <v>422</v>
      </c>
      <c r="C263" s="32" t="s">
        <v>324</v>
      </c>
      <c r="D263" s="12" t="s">
        <v>342</v>
      </c>
      <c r="E263" s="12" t="s">
        <v>321</v>
      </c>
      <c r="F263" s="62" t="s">
        <v>423</v>
      </c>
      <c r="G263" s="12"/>
      <c r="H263" s="13">
        <f>H264+H265+H266</f>
        <v>6438.3</v>
      </c>
      <c r="I263" s="13">
        <f>I264+I265+I266</f>
        <v>6438.3</v>
      </c>
      <c r="J263" s="13">
        <f>J264+J265+J266</f>
        <v>6139.2999999999993</v>
      </c>
      <c r="K263" s="96">
        <f t="shared" si="41"/>
        <v>95.355916934594518</v>
      </c>
    </row>
    <row r="264" spans="1:11" ht="37.5">
      <c r="A264" s="72"/>
      <c r="B264" s="11" t="s">
        <v>41</v>
      </c>
      <c r="C264" s="32" t="s">
        <v>324</v>
      </c>
      <c r="D264" s="12" t="s">
        <v>342</v>
      </c>
      <c r="E264" s="12" t="s">
        <v>321</v>
      </c>
      <c r="F264" s="62" t="s">
        <v>423</v>
      </c>
      <c r="G264" s="12" t="s">
        <v>42</v>
      </c>
      <c r="H264" s="13">
        <v>1163.5999999999999</v>
      </c>
      <c r="I264" s="13">
        <v>1163.5999999999999</v>
      </c>
      <c r="J264" s="13">
        <v>1002</v>
      </c>
      <c r="K264" s="96">
        <f t="shared" si="41"/>
        <v>86.112066002062576</v>
      </c>
    </row>
    <row r="265" spans="1:11" ht="25.5" customHeight="1">
      <c r="A265" s="72"/>
      <c r="B265" s="14" t="s">
        <v>55</v>
      </c>
      <c r="C265" s="32" t="s">
        <v>324</v>
      </c>
      <c r="D265" s="12" t="s">
        <v>342</v>
      </c>
      <c r="E265" s="12" t="s">
        <v>321</v>
      </c>
      <c r="F265" s="62" t="s">
        <v>423</v>
      </c>
      <c r="G265" s="12" t="s">
        <v>44</v>
      </c>
      <c r="H265" s="13">
        <f>2522.3-176.7</f>
        <v>2345.6000000000004</v>
      </c>
      <c r="I265" s="13">
        <f>2522.3-176.7</f>
        <v>2345.6000000000004</v>
      </c>
      <c r="J265" s="13">
        <v>2208.1999999999998</v>
      </c>
      <c r="K265" s="96">
        <f t="shared" si="41"/>
        <v>94.142223738062739</v>
      </c>
    </row>
    <row r="266" spans="1:11" ht="25.5" customHeight="1">
      <c r="A266" s="72"/>
      <c r="B266" s="14" t="s">
        <v>56</v>
      </c>
      <c r="C266" s="32" t="s">
        <v>324</v>
      </c>
      <c r="D266" s="12" t="s">
        <v>342</v>
      </c>
      <c r="E266" s="12" t="s">
        <v>321</v>
      </c>
      <c r="F266" s="62" t="s">
        <v>423</v>
      </c>
      <c r="G266" s="12" t="s">
        <v>57</v>
      </c>
      <c r="H266" s="13">
        <f>3029.1-100</f>
        <v>2929.1</v>
      </c>
      <c r="I266" s="13">
        <f>3029.1-100</f>
        <v>2929.1</v>
      </c>
      <c r="J266" s="13">
        <f>3029.1-100</f>
        <v>2929.1</v>
      </c>
      <c r="K266" s="96">
        <f t="shared" si="41"/>
        <v>100</v>
      </c>
    </row>
    <row r="267" spans="1:11" ht="37.5">
      <c r="B267" s="11" t="s">
        <v>80</v>
      </c>
      <c r="C267" s="32" t="s">
        <v>324</v>
      </c>
      <c r="D267" s="12" t="s">
        <v>342</v>
      </c>
      <c r="E267" s="12" t="s">
        <v>321</v>
      </c>
      <c r="F267" s="62" t="s">
        <v>169</v>
      </c>
      <c r="G267" s="12"/>
      <c r="H267" s="13">
        <f>H268+H269</f>
        <v>447.35</v>
      </c>
      <c r="I267" s="13">
        <f>I268+I269</f>
        <v>447.35</v>
      </c>
      <c r="J267" s="13">
        <f>J268+J269</f>
        <v>437.7</v>
      </c>
      <c r="K267" s="96">
        <f t="shared" si="41"/>
        <v>97.842852352743932</v>
      </c>
    </row>
    <row r="268" spans="1:11" ht="21.6" customHeight="1">
      <c r="B268" s="11" t="s">
        <v>41</v>
      </c>
      <c r="C268" s="32" t="s">
        <v>324</v>
      </c>
      <c r="D268" s="12" t="s">
        <v>342</v>
      </c>
      <c r="E268" s="12" t="s">
        <v>321</v>
      </c>
      <c r="F268" s="62" t="s">
        <v>169</v>
      </c>
      <c r="G268" s="12" t="s">
        <v>42</v>
      </c>
      <c r="H268" s="13">
        <v>353.6</v>
      </c>
      <c r="I268" s="13">
        <v>353.6</v>
      </c>
      <c r="J268" s="13">
        <v>350.4</v>
      </c>
      <c r="K268" s="96">
        <f t="shared" si="41"/>
        <v>99.095022624434378</v>
      </c>
    </row>
    <row r="269" spans="1:11" ht="27" customHeight="1">
      <c r="B269" s="14" t="s">
        <v>55</v>
      </c>
      <c r="C269" s="32" t="s">
        <v>324</v>
      </c>
      <c r="D269" s="12" t="s">
        <v>342</v>
      </c>
      <c r="E269" s="12" t="s">
        <v>321</v>
      </c>
      <c r="F269" s="62" t="s">
        <v>169</v>
      </c>
      <c r="G269" s="12" t="s">
        <v>44</v>
      </c>
      <c r="H269" s="13">
        <v>93.75</v>
      </c>
      <c r="I269" s="13">
        <v>93.75</v>
      </c>
      <c r="J269" s="13">
        <v>87.3</v>
      </c>
      <c r="K269" s="96">
        <f t="shared" si="41"/>
        <v>93.11999999999999</v>
      </c>
    </row>
    <row r="270" spans="1:11" ht="27" customHeight="1">
      <c r="B270" s="11" t="s">
        <v>69</v>
      </c>
      <c r="C270" s="32" t="s">
        <v>324</v>
      </c>
      <c r="D270" s="12" t="s">
        <v>342</v>
      </c>
      <c r="E270" s="12" t="s">
        <v>321</v>
      </c>
      <c r="F270" s="12" t="s">
        <v>170</v>
      </c>
      <c r="G270" s="12"/>
      <c r="H270" s="13">
        <f>H271</f>
        <v>10916.7</v>
      </c>
      <c r="I270" s="13">
        <f>I271</f>
        <v>10916.7</v>
      </c>
      <c r="J270" s="13">
        <v>10780</v>
      </c>
      <c r="K270" s="96">
        <f t="shared" si="41"/>
        <v>98.747790083083714</v>
      </c>
    </row>
    <row r="271" spans="1:11" ht="27" customHeight="1">
      <c r="B271" s="14" t="s">
        <v>55</v>
      </c>
      <c r="C271" s="32" t="s">
        <v>324</v>
      </c>
      <c r="D271" s="12" t="s">
        <v>342</v>
      </c>
      <c r="E271" s="12" t="s">
        <v>321</v>
      </c>
      <c r="F271" s="12" t="s">
        <v>170</v>
      </c>
      <c r="G271" s="12" t="s">
        <v>44</v>
      </c>
      <c r="H271" s="13">
        <f>10494.2-150+22.5+400+150</f>
        <v>10916.7</v>
      </c>
      <c r="I271" s="13">
        <f>10494.2-150+22.5+400+150</f>
        <v>10916.7</v>
      </c>
      <c r="J271" s="13">
        <v>10780</v>
      </c>
      <c r="K271" s="96">
        <f t="shared" si="41"/>
        <v>98.747790083083714</v>
      </c>
    </row>
    <row r="272" spans="1:11" ht="27" customHeight="1">
      <c r="B272" s="14" t="s">
        <v>392</v>
      </c>
      <c r="C272" s="32" t="s">
        <v>324</v>
      </c>
      <c r="D272" s="12" t="s">
        <v>342</v>
      </c>
      <c r="E272" s="12" t="s">
        <v>321</v>
      </c>
      <c r="F272" s="12" t="s">
        <v>391</v>
      </c>
      <c r="G272" s="12"/>
      <c r="H272" s="13">
        <f>H273</f>
        <v>17626.400000000001</v>
      </c>
      <c r="I272" s="13">
        <f>I273</f>
        <v>17626.400000000001</v>
      </c>
      <c r="J272" s="13">
        <f>J273</f>
        <v>17607.8</v>
      </c>
      <c r="K272" s="96">
        <f t="shared" si="41"/>
        <v>99.894476467117485</v>
      </c>
    </row>
    <row r="273" spans="1:11" ht="27" customHeight="1">
      <c r="B273" s="14" t="s">
        <v>55</v>
      </c>
      <c r="C273" s="32" t="s">
        <v>324</v>
      </c>
      <c r="D273" s="12" t="s">
        <v>342</v>
      </c>
      <c r="E273" s="12" t="s">
        <v>321</v>
      </c>
      <c r="F273" s="12" t="s">
        <v>391</v>
      </c>
      <c r="G273" s="12" t="s">
        <v>44</v>
      </c>
      <c r="H273" s="13">
        <f>16360.6-390+94.9+2810.9-1250</f>
        <v>17626.400000000001</v>
      </c>
      <c r="I273" s="13">
        <f>16360.6-390+94.9+2810.9-1250</f>
        <v>17626.400000000001</v>
      </c>
      <c r="J273" s="13">
        <v>17607.8</v>
      </c>
      <c r="K273" s="96">
        <f t="shared" si="41"/>
        <v>99.894476467117485</v>
      </c>
    </row>
    <row r="274" spans="1:11" ht="21.6" customHeight="1">
      <c r="A274" s="75"/>
      <c r="B274" s="14" t="s">
        <v>407</v>
      </c>
      <c r="C274" s="32" t="s">
        <v>324</v>
      </c>
      <c r="D274" s="12" t="s">
        <v>342</v>
      </c>
      <c r="E274" s="12" t="s">
        <v>321</v>
      </c>
      <c r="F274" s="12" t="s">
        <v>406</v>
      </c>
      <c r="G274" s="12"/>
      <c r="H274" s="13">
        <f>H275</f>
        <v>390</v>
      </c>
      <c r="I274" s="13">
        <f>I275</f>
        <v>390</v>
      </c>
      <c r="J274" s="13">
        <f>J275</f>
        <v>390</v>
      </c>
      <c r="K274" s="96">
        <f t="shared" si="41"/>
        <v>100</v>
      </c>
    </row>
    <row r="275" spans="1:11" ht="26.25" customHeight="1">
      <c r="A275" s="75"/>
      <c r="B275" s="14" t="s">
        <v>55</v>
      </c>
      <c r="C275" s="32" t="s">
        <v>324</v>
      </c>
      <c r="D275" s="12" t="s">
        <v>342</v>
      </c>
      <c r="E275" s="12" t="s">
        <v>321</v>
      </c>
      <c r="F275" s="12" t="s">
        <v>406</v>
      </c>
      <c r="G275" s="12" t="s">
        <v>44</v>
      </c>
      <c r="H275" s="13">
        <v>390</v>
      </c>
      <c r="I275" s="13">
        <v>390</v>
      </c>
      <c r="J275" s="13">
        <v>390</v>
      </c>
      <c r="K275" s="96">
        <f t="shared" si="41"/>
        <v>100</v>
      </c>
    </row>
    <row r="276" spans="1:11" ht="21.6" customHeight="1">
      <c r="B276" s="14" t="s">
        <v>441</v>
      </c>
      <c r="C276" s="32" t="s">
        <v>324</v>
      </c>
      <c r="D276" s="12" t="s">
        <v>342</v>
      </c>
      <c r="E276" s="12" t="s">
        <v>321</v>
      </c>
      <c r="F276" s="12" t="s">
        <v>440</v>
      </c>
      <c r="G276" s="12"/>
      <c r="H276" s="13">
        <f>H277</f>
        <v>100</v>
      </c>
      <c r="I276" s="13">
        <f>I277</f>
        <v>100</v>
      </c>
      <c r="J276" s="13">
        <f>J277</f>
        <v>100</v>
      </c>
      <c r="K276" s="96">
        <f t="shared" si="41"/>
        <v>100</v>
      </c>
    </row>
    <row r="277" spans="1:11" ht="27" customHeight="1">
      <c r="B277" s="14" t="s">
        <v>55</v>
      </c>
      <c r="C277" s="32" t="s">
        <v>324</v>
      </c>
      <c r="D277" s="12" t="s">
        <v>342</v>
      </c>
      <c r="E277" s="12" t="s">
        <v>321</v>
      </c>
      <c r="F277" s="12" t="s">
        <v>440</v>
      </c>
      <c r="G277" s="12" t="s">
        <v>44</v>
      </c>
      <c r="H277" s="13">
        <v>100</v>
      </c>
      <c r="I277" s="13">
        <v>100</v>
      </c>
      <c r="J277" s="13">
        <v>100</v>
      </c>
      <c r="K277" s="96">
        <f t="shared" si="41"/>
        <v>100</v>
      </c>
    </row>
    <row r="278" spans="1:11" ht="27" customHeight="1">
      <c r="B278" s="11" t="s">
        <v>71</v>
      </c>
      <c r="C278" s="32" t="s">
        <v>324</v>
      </c>
      <c r="D278" s="12" t="s">
        <v>342</v>
      </c>
      <c r="E278" s="12" t="s">
        <v>321</v>
      </c>
      <c r="F278" s="12" t="s">
        <v>171</v>
      </c>
      <c r="G278" s="12"/>
      <c r="H278" s="13">
        <f>H279</f>
        <v>4713.5</v>
      </c>
      <c r="I278" s="13">
        <f>I279</f>
        <v>4713.5</v>
      </c>
      <c r="J278" s="13">
        <f>J279</f>
        <v>4613.3999999999996</v>
      </c>
      <c r="K278" s="96">
        <f t="shared" si="41"/>
        <v>97.876312718786451</v>
      </c>
    </row>
    <row r="279" spans="1:11" ht="27" customHeight="1">
      <c r="B279" s="14" t="s">
        <v>56</v>
      </c>
      <c r="C279" s="32" t="s">
        <v>324</v>
      </c>
      <c r="D279" s="12" t="s">
        <v>342</v>
      </c>
      <c r="E279" s="12" t="s">
        <v>321</v>
      </c>
      <c r="F279" s="12" t="s">
        <v>171</v>
      </c>
      <c r="G279" s="12" t="s">
        <v>57</v>
      </c>
      <c r="H279" s="13">
        <f>4763.5-50</f>
        <v>4713.5</v>
      </c>
      <c r="I279" s="13">
        <f>4763.5-50</f>
        <v>4713.5</v>
      </c>
      <c r="J279" s="13">
        <v>4613.3999999999996</v>
      </c>
      <c r="K279" s="96">
        <f t="shared" si="41"/>
        <v>97.876312718786451</v>
      </c>
    </row>
    <row r="280" spans="1:11" ht="94.5" customHeight="1">
      <c r="A280" s="79"/>
      <c r="B280" s="16" t="s">
        <v>84</v>
      </c>
      <c r="C280" s="32" t="s">
        <v>324</v>
      </c>
      <c r="D280" s="12" t="s">
        <v>342</v>
      </c>
      <c r="E280" s="12" t="s">
        <v>321</v>
      </c>
      <c r="F280" s="12" t="s">
        <v>133</v>
      </c>
      <c r="G280" s="12"/>
      <c r="H280" s="13">
        <f t="shared" ref="H280:J281" si="42">H281</f>
        <v>2816.7</v>
      </c>
      <c r="I280" s="13">
        <f t="shared" si="42"/>
        <v>2816.7</v>
      </c>
      <c r="J280" s="13">
        <f t="shared" si="42"/>
        <v>2816.7</v>
      </c>
      <c r="K280" s="96">
        <f t="shared" si="41"/>
        <v>100</v>
      </c>
    </row>
    <row r="281" spans="1:11" ht="94.5" customHeight="1">
      <c r="A281" s="76"/>
      <c r="B281" s="16" t="s">
        <v>155</v>
      </c>
      <c r="C281" s="32" t="s">
        <v>324</v>
      </c>
      <c r="D281" s="12" t="s">
        <v>342</v>
      </c>
      <c r="E281" s="12" t="s">
        <v>321</v>
      </c>
      <c r="F281" s="12" t="s">
        <v>282</v>
      </c>
      <c r="G281" s="12"/>
      <c r="H281" s="13">
        <f t="shared" si="42"/>
        <v>2816.7</v>
      </c>
      <c r="I281" s="13">
        <f t="shared" si="42"/>
        <v>2816.7</v>
      </c>
      <c r="J281" s="13">
        <f t="shared" si="42"/>
        <v>2816.7</v>
      </c>
      <c r="K281" s="96">
        <f t="shared" si="41"/>
        <v>100</v>
      </c>
    </row>
    <row r="282" spans="1:11" ht="98.25" customHeight="1">
      <c r="A282" s="76"/>
      <c r="B282" s="16" t="s">
        <v>284</v>
      </c>
      <c r="C282" s="32" t="s">
        <v>324</v>
      </c>
      <c r="D282" s="12" t="s">
        <v>342</v>
      </c>
      <c r="E282" s="12" t="s">
        <v>321</v>
      </c>
      <c r="F282" s="12" t="s">
        <v>283</v>
      </c>
      <c r="G282" s="12"/>
      <c r="H282" s="13">
        <f>H283+H285+H287</f>
        <v>2816.7</v>
      </c>
      <c r="I282" s="13">
        <f>I283+I285+I287</f>
        <v>2816.7</v>
      </c>
      <c r="J282" s="13">
        <f>J283+J285+J287</f>
        <v>2816.7</v>
      </c>
      <c r="K282" s="96">
        <f t="shared" si="41"/>
        <v>100</v>
      </c>
    </row>
    <row r="283" spans="1:11" ht="63.75" customHeight="1">
      <c r="A283" s="77"/>
      <c r="B283" s="14" t="s">
        <v>450</v>
      </c>
      <c r="C283" s="32" t="s">
        <v>324</v>
      </c>
      <c r="D283" s="12" t="s">
        <v>342</v>
      </c>
      <c r="E283" s="12" t="s">
        <v>321</v>
      </c>
      <c r="F283" s="12" t="s">
        <v>447</v>
      </c>
      <c r="G283" s="12"/>
      <c r="H283" s="13">
        <f>H284</f>
        <v>1742</v>
      </c>
      <c r="I283" s="13">
        <f>I284</f>
        <v>1742</v>
      </c>
      <c r="J283" s="13">
        <f>J284</f>
        <v>1742</v>
      </c>
      <c r="K283" s="96">
        <f t="shared" si="41"/>
        <v>100</v>
      </c>
    </row>
    <row r="284" spans="1:11" ht="33" customHeight="1">
      <c r="A284" s="77"/>
      <c r="B284" s="14" t="s">
        <v>56</v>
      </c>
      <c r="C284" s="32" t="s">
        <v>324</v>
      </c>
      <c r="D284" s="12" t="s">
        <v>342</v>
      </c>
      <c r="E284" s="12" t="s">
        <v>321</v>
      </c>
      <c r="F284" s="12" t="s">
        <v>447</v>
      </c>
      <c r="G284" s="12" t="s">
        <v>57</v>
      </c>
      <c r="H284" s="13">
        <v>1742</v>
      </c>
      <c r="I284" s="13">
        <v>1742</v>
      </c>
      <c r="J284" s="13">
        <v>1742</v>
      </c>
      <c r="K284" s="96">
        <f t="shared" si="41"/>
        <v>100</v>
      </c>
    </row>
    <row r="285" spans="1:11" ht="66" customHeight="1">
      <c r="A285" s="77"/>
      <c r="B285" s="14" t="s">
        <v>451</v>
      </c>
      <c r="C285" s="32" t="s">
        <v>324</v>
      </c>
      <c r="D285" s="12" t="s">
        <v>342</v>
      </c>
      <c r="E285" s="12" t="s">
        <v>321</v>
      </c>
      <c r="F285" s="12" t="s">
        <v>448</v>
      </c>
      <c r="G285" s="12"/>
      <c r="H285" s="13">
        <f>H286</f>
        <v>748.7</v>
      </c>
      <c r="I285" s="13">
        <f>I286</f>
        <v>748.7</v>
      </c>
      <c r="J285" s="13">
        <f>J286</f>
        <v>748.7</v>
      </c>
      <c r="K285" s="96">
        <f t="shared" si="41"/>
        <v>100</v>
      </c>
    </row>
    <row r="286" spans="1:11" ht="33" customHeight="1">
      <c r="A286" s="77"/>
      <c r="B286" s="14" t="s">
        <v>56</v>
      </c>
      <c r="C286" s="32" t="s">
        <v>324</v>
      </c>
      <c r="D286" s="12" t="s">
        <v>342</v>
      </c>
      <c r="E286" s="12" t="s">
        <v>321</v>
      </c>
      <c r="F286" s="12" t="s">
        <v>448</v>
      </c>
      <c r="G286" s="12" t="s">
        <v>57</v>
      </c>
      <c r="H286" s="13">
        <v>748.7</v>
      </c>
      <c r="I286" s="13">
        <v>748.7</v>
      </c>
      <c r="J286" s="13">
        <v>748.7</v>
      </c>
      <c r="K286" s="96">
        <f t="shared" si="41"/>
        <v>100</v>
      </c>
    </row>
    <row r="287" spans="1:11" ht="62.25" customHeight="1">
      <c r="A287" s="73"/>
      <c r="B287" s="14" t="s">
        <v>452</v>
      </c>
      <c r="C287" s="32" t="s">
        <v>324</v>
      </c>
      <c r="D287" s="12" t="s">
        <v>342</v>
      </c>
      <c r="E287" s="12" t="s">
        <v>321</v>
      </c>
      <c r="F287" s="12" t="s">
        <v>446</v>
      </c>
      <c r="G287" s="12"/>
      <c r="H287" s="13">
        <f>H288</f>
        <v>326</v>
      </c>
      <c r="I287" s="13">
        <f>I288</f>
        <v>326</v>
      </c>
      <c r="J287" s="13">
        <f>J288</f>
        <v>326</v>
      </c>
      <c r="K287" s="96">
        <f t="shared" si="41"/>
        <v>100</v>
      </c>
    </row>
    <row r="288" spans="1:11" ht="27.75" customHeight="1">
      <c r="A288" s="73"/>
      <c r="B288" s="14" t="s">
        <v>56</v>
      </c>
      <c r="C288" s="32" t="s">
        <v>324</v>
      </c>
      <c r="D288" s="12" t="s">
        <v>342</v>
      </c>
      <c r="E288" s="12" t="s">
        <v>321</v>
      </c>
      <c r="F288" s="12" t="s">
        <v>446</v>
      </c>
      <c r="G288" s="12" t="s">
        <v>57</v>
      </c>
      <c r="H288" s="13">
        <v>326</v>
      </c>
      <c r="I288" s="13">
        <v>326</v>
      </c>
      <c r="J288" s="13">
        <v>326</v>
      </c>
      <c r="K288" s="96">
        <f t="shared" si="41"/>
        <v>100</v>
      </c>
    </row>
    <row r="289" spans="1:11" s="50" customFormat="1" ht="27.6" customHeight="1">
      <c r="A289" s="49"/>
      <c r="B289" s="15" t="s">
        <v>385</v>
      </c>
      <c r="C289" s="42" t="s">
        <v>324</v>
      </c>
      <c r="D289" s="12" t="s">
        <v>342</v>
      </c>
      <c r="E289" s="12" t="s">
        <v>321</v>
      </c>
      <c r="F289" s="12" t="s">
        <v>376</v>
      </c>
      <c r="G289" s="12"/>
      <c r="H289" s="13">
        <f>H290+H292</f>
        <v>1400</v>
      </c>
      <c r="I289" s="13">
        <f>I290+I292</f>
        <v>1400</v>
      </c>
      <c r="J289" s="13">
        <f>J290+J292</f>
        <v>1399.1</v>
      </c>
      <c r="K289" s="96">
        <f t="shared" si="41"/>
        <v>99.935714285714283</v>
      </c>
    </row>
    <row r="290" spans="1:11" s="50" customFormat="1" ht="49.5" customHeight="1">
      <c r="A290" s="49"/>
      <c r="B290" s="21" t="s">
        <v>419</v>
      </c>
      <c r="C290" s="42" t="s">
        <v>324</v>
      </c>
      <c r="D290" s="12" t="s">
        <v>342</v>
      </c>
      <c r="E290" s="12" t="s">
        <v>321</v>
      </c>
      <c r="F290" s="12" t="s">
        <v>414</v>
      </c>
      <c r="G290" s="12"/>
      <c r="H290" s="13">
        <f>H291</f>
        <v>1250</v>
      </c>
      <c r="I290" s="13">
        <f>I291</f>
        <v>1250</v>
      </c>
      <c r="J290" s="13">
        <f>J291</f>
        <v>1249.0999999999999</v>
      </c>
      <c r="K290" s="96">
        <f t="shared" si="41"/>
        <v>99.927999999999997</v>
      </c>
    </row>
    <row r="291" spans="1:11" s="50" customFormat="1" ht="27" customHeight="1">
      <c r="A291" s="49"/>
      <c r="B291" s="14" t="s">
        <v>55</v>
      </c>
      <c r="C291" s="42" t="s">
        <v>324</v>
      </c>
      <c r="D291" s="12" t="s">
        <v>342</v>
      </c>
      <c r="E291" s="12" t="s">
        <v>321</v>
      </c>
      <c r="F291" s="12" t="s">
        <v>414</v>
      </c>
      <c r="G291" s="12" t="s">
        <v>44</v>
      </c>
      <c r="H291" s="13">
        <v>1250</v>
      </c>
      <c r="I291" s="13">
        <v>1250</v>
      </c>
      <c r="J291" s="13">
        <v>1249.0999999999999</v>
      </c>
      <c r="K291" s="96">
        <f t="shared" si="41"/>
        <v>99.927999999999997</v>
      </c>
    </row>
    <row r="292" spans="1:11" s="50" customFormat="1" ht="61.5" customHeight="1">
      <c r="A292" s="49"/>
      <c r="B292" s="11" t="s">
        <v>429</v>
      </c>
      <c r="C292" s="42" t="s">
        <v>324</v>
      </c>
      <c r="D292" s="12" t="s">
        <v>342</v>
      </c>
      <c r="E292" s="12" t="s">
        <v>321</v>
      </c>
      <c r="F292" s="12" t="s">
        <v>430</v>
      </c>
      <c r="G292" s="12"/>
      <c r="H292" s="13">
        <f>H293</f>
        <v>150</v>
      </c>
      <c r="I292" s="13">
        <f>I293</f>
        <v>150</v>
      </c>
      <c r="J292" s="13">
        <f>J293</f>
        <v>150</v>
      </c>
      <c r="K292" s="96">
        <f t="shared" si="41"/>
        <v>100</v>
      </c>
    </row>
    <row r="293" spans="1:11" s="50" customFormat="1" ht="48.75" customHeight="1">
      <c r="A293" s="49"/>
      <c r="B293" s="11" t="s">
        <v>28</v>
      </c>
      <c r="C293" s="42" t="s">
        <v>324</v>
      </c>
      <c r="D293" s="12" t="s">
        <v>342</v>
      </c>
      <c r="E293" s="12" t="s">
        <v>321</v>
      </c>
      <c r="F293" s="12" t="s">
        <v>430</v>
      </c>
      <c r="G293" s="12" t="s">
        <v>29</v>
      </c>
      <c r="H293" s="13">
        <v>150</v>
      </c>
      <c r="I293" s="13">
        <v>150</v>
      </c>
      <c r="J293" s="13">
        <v>150</v>
      </c>
      <c r="K293" s="96">
        <f t="shared" si="41"/>
        <v>100</v>
      </c>
    </row>
    <row r="294" spans="1:11" ht="40.15" customHeight="1">
      <c r="B294" s="45" t="s">
        <v>353</v>
      </c>
      <c r="C294" s="47">
        <v>992</v>
      </c>
      <c r="D294" s="32" t="s">
        <v>354</v>
      </c>
      <c r="E294" s="32"/>
      <c r="F294" s="32"/>
      <c r="G294" s="32"/>
      <c r="H294" s="30">
        <f>H295+H311</f>
        <v>1637.557</v>
      </c>
      <c r="I294" s="30">
        <f>I295+I311</f>
        <v>1637.557</v>
      </c>
      <c r="J294" s="30">
        <f>J295+J311</f>
        <v>1545.922</v>
      </c>
      <c r="K294" s="95">
        <f t="shared" si="41"/>
        <v>94.404164251992455</v>
      </c>
    </row>
    <row r="295" spans="1:11" ht="27" customHeight="1">
      <c r="B295" s="43" t="s">
        <v>355</v>
      </c>
      <c r="C295" s="47">
        <v>992</v>
      </c>
      <c r="D295" s="12" t="s">
        <v>354</v>
      </c>
      <c r="E295" s="12" t="s">
        <v>322</v>
      </c>
      <c r="F295" s="12"/>
      <c r="G295" s="12"/>
      <c r="H295" s="13">
        <f>H296+H305</f>
        <v>1202.722</v>
      </c>
      <c r="I295" s="13">
        <f>I296+I305</f>
        <v>1202.722</v>
      </c>
      <c r="J295" s="13">
        <f>J296+J305</f>
        <v>1125.6220000000001</v>
      </c>
      <c r="K295" s="96">
        <f t="shared" si="41"/>
        <v>93.589541057700785</v>
      </c>
    </row>
    <row r="296" spans="1:11" ht="75">
      <c r="B296" s="16" t="s">
        <v>102</v>
      </c>
      <c r="C296" s="47">
        <v>992</v>
      </c>
      <c r="D296" s="12" t="s">
        <v>354</v>
      </c>
      <c r="E296" s="12" t="s">
        <v>322</v>
      </c>
      <c r="F296" s="61" t="s">
        <v>128</v>
      </c>
      <c r="G296" s="12"/>
      <c r="H296" s="13">
        <f t="shared" ref="H296:J297" si="43">H297</f>
        <v>492.72200000000004</v>
      </c>
      <c r="I296" s="13">
        <f t="shared" si="43"/>
        <v>492.72200000000004</v>
      </c>
      <c r="J296" s="13">
        <f t="shared" si="43"/>
        <v>492.62200000000001</v>
      </c>
      <c r="K296" s="96">
        <f t="shared" si="41"/>
        <v>99.979704579864503</v>
      </c>
    </row>
    <row r="297" spans="1:11" ht="75">
      <c r="B297" s="15" t="s">
        <v>149</v>
      </c>
      <c r="C297" s="47">
        <v>992</v>
      </c>
      <c r="D297" s="12" t="s">
        <v>354</v>
      </c>
      <c r="E297" s="12" t="s">
        <v>322</v>
      </c>
      <c r="F297" s="61" t="s">
        <v>253</v>
      </c>
      <c r="G297" s="12"/>
      <c r="H297" s="13">
        <f t="shared" si="43"/>
        <v>492.72200000000004</v>
      </c>
      <c r="I297" s="13">
        <f t="shared" si="43"/>
        <v>492.72200000000004</v>
      </c>
      <c r="J297" s="13">
        <f t="shared" si="43"/>
        <v>492.62200000000001</v>
      </c>
      <c r="K297" s="96">
        <f t="shared" si="41"/>
        <v>99.979704579864503</v>
      </c>
    </row>
    <row r="298" spans="1:11" ht="56.25">
      <c r="B298" s="15" t="s">
        <v>254</v>
      </c>
      <c r="C298" s="47">
        <v>992</v>
      </c>
      <c r="D298" s="12" t="s">
        <v>354</v>
      </c>
      <c r="E298" s="12" t="s">
        <v>322</v>
      </c>
      <c r="F298" s="61" t="s">
        <v>425</v>
      </c>
      <c r="G298" s="12"/>
      <c r="H298" s="13">
        <f>H299+H301+H303</f>
        <v>492.72200000000004</v>
      </c>
      <c r="I298" s="13">
        <f>I299+I301+I303</f>
        <v>492.72200000000004</v>
      </c>
      <c r="J298" s="13">
        <f>J299+J301+J303</f>
        <v>492.62200000000001</v>
      </c>
      <c r="K298" s="96">
        <f t="shared" si="41"/>
        <v>99.979704579864503</v>
      </c>
    </row>
    <row r="299" spans="1:11" ht="75">
      <c r="A299" s="73"/>
      <c r="B299" s="16" t="s">
        <v>426</v>
      </c>
      <c r="C299" s="47">
        <v>992</v>
      </c>
      <c r="D299" s="12" t="s">
        <v>354</v>
      </c>
      <c r="E299" s="12" t="s">
        <v>322</v>
      </c>
      <c r="F299" s="78">
        <v>7410150200</v>
      </c>
      <c r="G299" s="12"/>
      <c r="H299" s="74" t="s">
        <v>444</v>
      </c>
      <c r="I299" s="74" t="s">
        <v>444</v>
      </c>
      <c r="J299" s="74" t="s">
        <v>480</v>
      </c>
      <c r="K299" s="96">
        <f t="shared" si="41"/>
        <v>99.933466400532254</v>
      </c>
    </row>
    <row r="300" spans="1:11" ht="37.5">
      <c r="A300" s="73"/>
      <c r="B300" s="16" t="s">
        <v>58</v>
      </c>
      <c r="C300" s="47">
        <v>992</v>
      </c>
      <c r="D300" s="12" t="s">
        <v>354</v>
      </c>
      <c r="E300" s="12" t="s">
        <v>322</v>
      </c>
      <c r="F300" s="78">
        <v>7410150200</v>
      </c>
      <c r="G300" s="12" t="s">
        <v>46</v>
      </c>
      <c r="H300" s="74" t="s">
        <v>444</v>
      </c>
      <c r="I300" s="74" t="s">
        <v>444</v>
      </c>
      <c r="J300" s="74" t="s">
        <v>480</v>
      </c>
      <c r="K300" s="96">
        <f t="shared" si="41"/>
        <v>99.933466400532254</v>
      </c>
    </row>
    <row r="301" spans="1:11" ht="75">
      <c r="A301" s="73"/>
      <c r="B301" s="16" t="s">
        <v>427</v>
      </c>
      <c r="C301" s="47">
        <v>992</v>
      </c>
      <c r="D301" s="12" t="s">
        <v>354</v>
      </c>
      <c r="E301" s="12" t="s">
        <v>322</v>
      </c>
      <c r="F301" s="61" t="s">
        <v>428</v>
      </c>
      <c r="G301" s="12"/>
      <c r="H301" s="74" t="s">
        <v>445</v>
      </c>
      <c r="I301" s="74" t="s">
        <v>445</v>
      </c>
      <c r="J301" s="74" t="s">
        <v>445</v>
      </c>
      <c r="K301" s="96">
        <f t="shared" si="41"/>
        <v>100</v>
      </c>
    </row>
    <row r="302" spans="1:11" ht="37.5">
      <c r="A302" s="73"/>
      <c r="B302" s="16" t="s">
        <v>58</v>
      </c>
      <c r="C302" s="47">
        <v>992</v>
      </c>
      <c r="D302" s="12" t="s">
        <v>354</v>
      </c>
      <c r="E302" s="12" t="s">
        <v>322</v>
      </c>
      <c r="F302" s="61" t="s">
        <v>428</v>
      </c>
      <c r="G302" s="12" t="s">
        <v>46</v>
      </c>
      <c r="H302" s="74" t="s">
        <v>445</v>
      </c>
      <c r="I302" s="74" t="s">
        <v>445</v>
      </c>
      <c r="J302" s="74" t="s">
        <v>445</v>
      </c>
      <c r="K302" s="96">
        <f t="shared" si="41"/>
        <v>100</v>
      </c>
    </row>
    <row r="303" spans="1:11" s="50" customFormat="1" ht="93.75">
      <c r="A303" s="49"/>
      <c r="B303" s="16" t="s">
        <v>255</v>
      </c>
      <c r="C303" s="47">
        <v>992</v>
      </c>
      <c r="D303" s="12" t="s">
        <v>354</v>
      </c>
      <c r="E303" s="12" t="s">
        <v>322</v>
      </c>
      <c r="F303" s="12" t="s">
        <v>443</v>
      </c>
      <c r="G303" s="12"/>
      <c r="H303" s="13">
        <f>H304</f>
        <v>135.52199999999999</v>
      </c>
      <c r="I303" s="13">
        <f>I304</f>
        <v>135.52199999999999</v>
      </c>
      <c r="J303" s="13">
        <f>J304</f>
        <v>135.52199999999999</v>
      </c>
      <c r="K303" s="96">
        <f t="shared" si="41"/>
        <v>100</v>
      </c>
    </row>
    <row r="304" spans="1:11" ht="37.5">
      <c r="B304" s="16" t="s">
        <v>58</v>
      </c>
      <c r="C304" s="47">
        <v>992</v>
      </c>
      <c r="D304" s="12" t="s">
        <v>354</v>
      </c>
      <c r="E304" s="12" t="s">
        <v>322</v>
      </c>
      <c r="F304" s="12" t="s">
        <v>443</v>
      </c>
      <c r="G304" s="12" t="s">
        <v>46</v>
      </c>
      <c r="H304" s="13">
        <f>427+11.122-302.6</f>
        <v>135.52199999999999</v>
      </c>
      <c r="I304" s="13">
        <f>427+11.122-302.6</f>
        <v>135.52199999999999</v>
      </c>
      <c r="J304" s="13">
        <f>427+11.122-302.6</f>
        <v>135.52199999999999</v>
      </c>
      <c r="K304" s="96">
        <f t="shared" si="41"/>
        <v>100</v>
      </c>
    </row>
    <row r="305" spans="1:11" ht="56.25">
      <c r="B305" s="14" t="s">
        <v>103</v>
      </c>
      <c r="C305" s="47">
        <v>992</v>
      </c>
      <c r="D305" s="12" t="s">
        <v>354</v>
      </c>
      <c r="E305" s="12" t="s">
        <v>322</v>
      </c>
      <c r="F305" s="61" t="s">
        <v>129</v>
      </c>
      <c r="G305" s="12"/>
      <c r="H305" s="13">
        <f>H308</f>
        <v>710</v>
      </c>
      <c r="I305" s="13">
        <f>I308</f>
        <v>710</v>
      </c>
      <c r="J305" s="13">
        <f>J308</f>
        <v>633</v>
      </c>
      <c r="K305" s="96">
        <f t="shared" si="41"/>
        <v>89.154929577464799</v>
      </c>
    </row>
    <row r="306" spans="1:11" ht="56.25">
      <c r="B306" s="15" t="s">
        <v>150</v>
      </c>
      <c r="C306" s="47">
        <v>992</v>
      </c>
      <c r="D306" s="12" t="s">
        <v>354</v>
      </c>
      <c r="E306" s="12" t="s">
        <v>322</v>
      </c>
      <c r="F306" s="61" t="s">
        <v>256</v>
      </c>
      <c r="G306" s="12"/>
      <c r="H306" s="13">
        <f t="shared" ref="H306:J307" si="44">H307</f>
        <v>710</v>
      </c>
      <c r="I306" s="13">
        <f t="shared" si="44"/>
        <v>710</v>
      </c>
      <c r="J306" s="13">
        <f t="shared" si="44"/>
        <v>633</v>
      </c>
      <c r="K306" s="96">
        <f t="shared" si="41"/>
        <v>89.154929577464799</v>
      </c>
    </row>
    <row r="307" spans="1:11" ht="56.25">
      <c r="B307" s="15" t="s">
        <v>305</v>
      </c>
      <c r="C307" s="47">
        <v>992</v>
      </c>
      <c r="D307" s="12" t="s">
        <v>354</v>
      </c>
      <c r="E307" s="12" t="s">
        <v>322</v>
      </c>
      <c r="F307" s="61" t="s">
        <v>257</v>
      </c>
      <c r="G307" s="12"/>
      <c r="H307" s="13">
        <f t="shared" si="44"/>
        <v>710</v>
      </c>
      <c r="I307" s="13">
        <f t="shared" si="44"/>
        <v>710</v>
      </c>
      <c r="J307" s="13">
        <f t="shared" si="44"/>
        <v>633</v>
      </c>
      <c r="K307" s="96">
        <f t="shared" si="41"/>
        <v>89.154929577464799</v>
      </c>
    </row>
    <row r="308" spans="1:11" ht="37.5">
      <c r="B308" s="14" t="s">
        <v>306</v>
      </c>
      <c r="C308" s="47">
        <v>992</v>
      </c>
      <c r="D308" s="12" t="s">
        <v>354</v>
      </c>
      <c r="E308" s="12" t="s">
        <v>322</v>
      </c>
      <c r="F308" s="61" t="s">
        <v>258</v>
      </c>
      <c r="G308" s="12"/>
      <c r="H308" s="13">
        <f>H309+H310</f>
        <v>710</v>
      </c>
      <c r="I308" s="13">
        <f>I309+I310</f>
        <v>710</v>
      </c>
      <c r="J308" s="13">
        <f>J309+J310</f>
        <v>633</v>
      </c>
      <c r="K308" s="96">
        <f t="shared" si="41"/>
        <v>89.154929577464799</v>
      </c>
    </row>
    <row r="309" spans="1:11" ht="37.5">
      <c r="B309" s="16" t="s">
        <v>77</v>
      </c>
      <c r="C309" s="47">
        <v>992</v>
      </c>
      <c r="D309" s="12" t="s">
        <v>354</v>
      </c>
      <c r="E309" s="12" t="s">
        <v>322</v>
      </c>
      <c r="F309" s="61" t="s">
        <v>258</v>
      </c>
      <c r="G309" s="12" t="s">
        <v>78</v>
      </c>
      <c r="H309" s="13">
        <v>350</v>
      </c>
      <c r="I309" s="13">
        <v>350</v>
      </c>
      <c r="J309" s="13">
        <v>345</v>
      </c>
      <c r="K309" s="96">
        <f t="shared" si="41"/>
        <v>98.571428571428584</v>
      </c>
    </row>
    <row r="310" spans="1:11" ht="41.45" customHeight="1">
      <c r="B310" s="25" t="s">
        <v>45</v>
      </c>
      <c r="C310" s="47">
        <v>992</v>
      </c>
      <c r="D310" s="12" t="s">
        <v>354</v>
      </c>
      <c r="E310" s="12" t="s">
        <v>322</v>
      </c>
      <c r="F310" s="61" t="s">
        <v>258</v>
      </c>
      <c r="G310" s="12" t="s">
        <v>46</v>
      </c>
      <c r="H310" s="13">
        <f>710-H309</f>
        <v>360</v>
      </c>
      <c r="I310" s="13">
        <f>710-I309</f>
        <v>360</v>
      </c>
      <c r="J310" s="13">
        <v>288</v>
      </c>
      <c r="K310" s="96">
        <f t="shared" si="41"/>
        <v>80</v>
      </c>
    </row>
    <row r="311" spans="1:11" ht="33" customHeight="1">
      <c r="B311" s="43" t="s">
        <v>356</v>
      </c>
      <c r="C311" s="47">
        <v>992</v>
      </c>
      <c r="D311" s="12" t="s">
        <v>354</v>
      </c>
      <c r="E311" s="12" t="s">
        <v>330</v>
      </c>
      <c r="F311" s="12"/>
      <c r="G311" s="12"/>
      <c r="H311" s="13">
        <f>H315+H317+H322</f>
        <v>434.83500000000004</v>
      </c>
      <c r="I311" s="13">
        <f>I315+I317+I322</f>
        <v>434.83500000000004</v>
      </c>
      <c r="J311" s="13">
        <f>J315+J317+J322</f>
        <v>420.3</v>
      </c>
      <c r="K311" s="96">
        <f t="shared" si="41"/>
        <v>96.657352788988931</v>
      </c>
    </row>
    <row r="312" spans="1:11" ht="57" customHeight="1">
      <c r="B312" s="14" t="s">
        <v>103</v>
      </c>
      <c r="C312" s="47">
        <v>992</v>
      </c>
      <c r="D312" s="12" t="s">
        <v>354</v>
      </c>
      <c r="E312" s="12" t="s">
        <v>330</v>
      </c>
      <c r="F312" s="61" t="s">
        <v>129</v>
      </c>
      <c r="G312" s="12"/>
      <c r="H312" s="13">
        <v>50</v>
      </c>
      <c r="I312" s="13">
        <v>50</v>
      </c>
      <c r="J312" s="13">
        <v>49.4</v>
      </c>
      <c r="K312" s="96">
        <f t="shared" si="41"/>
        <v>98.8</v>
      </c>
    </row>
    <row r="313" spans="1:11" ht="60.6" customHeight="1">
      <c r="B313" s="15" t="s">
        <v>150</v>
      </c>
      <c r="C313" s="47">
        <v>992</v>
      </c>
      <c r="D313" s="12" t="s">
        <v>354</v>
      </c>
      <c r="E313" s="12" t="s">
        <v>330</v>
      </c>
      <c r="F313" s="61" t="s">
        <v>256</v>
      </c>
      <c r="G313" s="12"/>
      <c r="H313" s="13">
        <v>50</v>
      </c>
      <c r="I313" s="13">
        <v>50</v>
      </c>
      <c r="J313" s="13">
        <v>49.4</v>
      </c>
      <c r="K313" s="96">
        <f t="shared" si="41"/>
        <v>98.8</v>
      </c>
    </row>
    <row r="314" spans="1:11" ht="57" customHeight="1">
      <c r="B314" s="15" t="s">
        <v>305</v>
      </c>
      <c r="C314" s="47">
        <v>992</v>
      </c>
      <c r="D314" s="12" t="s">
        <v>354</v>
      </c>
      <c r="E314" s="12" t="s">
        <v>330</v>
      </c>
      <c r="F314" s="61" t="s">
        <v>257</v>
      </c>
      <c r="G314" s="12"/>
      <c r="H314" s="13">
        <v>50</v>
      </c>
      <c r="I314" s="13">
        <v>50</v>
      </c>
      <c r="J314" s="13">
        <v>49.4</v>
      </c>
      <c r="K314" s="96">
        <f t="shared" si="41"/>
        <v>98.8</v>
      </c>
    </row>
    <row r="315" spans="1:11" ht="33.6" customHeight="1">
      <c r="B315" s="15" t="s">
        <v>308</v>
      </c>
      <c r="C315" s="47">
        <v>992</v>
      </c>
      <c r="D315" s="12" t="s">
        <v>354</v>
      </c>
      <c r="E315" s="12" t="s">
        <v>330</v>
      </c>
      <c r="F315" s="61" t="s">
        <v>307</v>
      </c>
      <c r="G315" s="12"/>
      <c r="H315" s="13">
        <v>50</v>
      </c>
      <c r="I315" s="13">
        <v>50</v>
      </c>
      <c r="J315" s="13">
        <v>49.4</v>
      </c>
      <c r="K315" s="96">
        <f t="shared" si="41"/>
        <v>98.8</v>
      </c>
    </row>
    <row r="316" spans="1:11" ht="56.25">
      <c r="B316" s="11" t="s">
        <v>28</v>
      </c>
      <c r="C316" s="47">
        <v>992</v>
      </c>
      <c r="D316" s="12" t="s">
        <v>354</v>
      </c>
      <c r="E316" s="12" t="s">
        <v>330</v>
      </c>
      <c r="F316" s="61" t="s">
        <v>307</v>
      </c>
      <c r="G316" s="12" t="s">
        <v>29</v>
      </c>
      <c r="H316" s="13">
        <v>50</v>
      </c>
      <c r="I316" s="13">
        <v>50</v>
      </c>
      <c r="J316" s="13">
        <v>49.4</v>
      </c>
      <c r="K316" s="96">
        <f t="shared" si="41"/>
        <v>98.8</v>
      </c>
    </row>
    <row r="317" spans="1:11" s="50" customFormat="1" ht="93.75">
      <c r="A317" s="49"/>
      <c r="B317" s="14" t="s">
        <v>104</v>
      </c>
      <c r="C317" s="47">
        <v>992</v>
      </c>
      <c r="D317" s="12" t="s">
        <v>354</v>
      </c>
      <c r="E317" s="12" t="s">
        <v>330</v>
      </c>
      <c r="F317" s="12" t="s">
        <v>130</v>
      </c>
      <c r="G317" s="12"/>
      <c r="H317" s="13">
        <f t="shared" ref="H317:J318" si="45">H320</f>
        <v>158.4</v>
      </c>
      <c r="I317" s="13">
        <f t="shared" ref="I317" si="46">I320</f>
        <v>158.4</v>
      </c>
      <c r="J317" s="13">
        <f t="shared" si="45"/>
        <v>158.4</v>
      </c>
      <c r="K317" s="96">
        <f t="shared" ref="K317:K340" si="47">J317/I317*100</f>
        <v>100</v>
      </c>
    </row>
    <row r="318" spans="1:11" s="50" customFormat="1" ht="112.5">
      <c r="A318" s="49"/>
      <c r="B318" s="15" t="s">
        <v>151</v>
      </c>
      <c r="C318" s="47">
        <v>992</v>
      </c>
      <c r="D318" s="12" t="s">
        <v>354</v>
      </c>
      <c r="E318" s="12" t="s">
        <v>330</v>
      </c>
      <c r="F318" s="12" t="s">
        <v>259</v>
      </c>
      <c r="G318" s="12"/>
      <c r="H318" s="13">
        <f t="shared" si="45"/>
        <v>158.4</v>
      </c>
      <c r="I318" s="13">
        <f t="shared" ref="I318" si="48">I321</f>
        <v>158.4</v>
      </c>
      <c r="J318" s="13">
        <f t="shared" si="45"/>
        <v>158.4</v>
      </c>
      <c r="K318" s="96">
        <f t="shared" si="47"/>
        <v>100</v>
      </c>
    </row>
    <row r="319" spans="1:11" s="50" customFormat="1" ht="56.25">
      <c r="A319" s="49"/>
      <c r="B319" s="14" t="s">
        <v>261</v>
      </c>
      <c r="C319" s="47">
        <v>992</v>
      </c>
      <c r="D319" s="12" t="s">
        <v>354</v>
      </c>
      <c r="E319" s="12" t="s">
        <v>330</v>
      </c>
      <c r="F319" s="12" t="s">
        <v>260</v>
      </c>
      <c r="G319" s="12"/>
      <c r="H319" s="13">
        <f t="shared" ref="H319:J320" si="49">H320</f>
        <v>158.4</v>
      </c>
      <c r="I319" s="13">
        <f t="shared" si="49"/>
        <v>158.4</v>
      </c>
      <c r="J319" s="13">
        <f t="shared" si="49"/>
        <v>158.4</v>
      </c>
      <c r="K319" s="96">
        <f t="shared" si="47"/>
        <v>100</v>
      </c>
    </row>
    <row r="320" spans="1:11" s="50" customFormat="1" ht="24" customHeight="1">
      <c r="A320" s="49"/>
      <c r="B320" s="14" t="s">
        <v>309</v>
      </c>
      <c r="C320" s="47">
        <v>992</v>
      </c>
      <c r="D320" s="12" t="s">
        <v>354</v>
      </c>
      <c r="E320" s="12" t="s">
        <v>330</v>
      </c>
      <c r="F320" s="12" t="s">
        <v>262</v>
      </c>
      <c r="G320" s="12"/>
      <c r="H320" s="13">
        <f t="shared" si="49"/>
        <v>158.4</v>
      </c>
      <c r="I320" s="13">
        <f t="shared" si="49"/>
        <v>158.4</v>
      </c>
      <c r="J320" s="13">
        <f t="shared" si="49"/>
        <v>158.4</v>
      </c>
      <c r="K320" s="96">
        <f t="shared" si="47"/>
        <v>100</v>
      </c>
    </row>
    <row r="321" spans="1:11" ht="56.25">
      <c r="B321" s="11" t="s">
        <v>74</v>
      </c>
      <c r="C321" s="47">
        <v>992</v>
      </c>
      <c r="D321" s="12" t="s">
        <v>354</v>
      </c>
      <c r="E321" s="12" t="s">
        <v>330</v>
      </c>
      <c r="F321" s="12" t="s">
        <v>262</v>
      </c>
      <c r="G321" s="12" t="s">
        <v>73</v>
      </c>
      <c r="H321" s="13">
        <f>158.4+50-50</f>
        <v>158.4</v>
      </c>
      <c r="I321" s="13">
        <f>158.4+50-50</f>
        <v>158.4</v>
      </c>
      <c r="J321" s="13">
        <f>158.4+50-50</f>
        <v>158.4</v>
      </c>
      <c r="K321" s="96">
        <f t="shared" si="47"/>
        <v>100</v>
      </c>
    </row>
    <row r="322" spans="1:11" ht="81" customHeight="1">
      <c r="B322" s="16" t="s">
        <v>84</v>
      </c>
      <c r="C322" s="47">
        <v>992</v>
      </c>
      <c r="D322" s="12" t="s">
        <v>354</v>
      </c>
      <c r="E322" s="12" t="s">
        <v>330</v>
      </c>
      <c r="F322" s="61" t="s">
        <v>133</v>
      </c>
      <c r="G322" s="12"/>
      <c r="H322" s="13">
        <f>H323</f>
        <v>226.435</v>
      </c>
      <c r="I322" s="13">
        <f>I323</f>
        <v>226.435</v>
      </c>
      <c r="J322" s="13">
        <f>J323</f>
        <v>212.5</v>
      </c>
      <c r="K322" s="96">
        <f t="shared" si="47"/>
        <v>93.845916046547572</v>
      </c>
    </row>
    <row r="323" spans="1:11" ht="94.15" customHeight="1">
      <c r="B323" s="16" t="s">
        <v>155</v>
      </c>
      <c r="C323" s="47">
        <v>992</v>
      </c>
      <c r="D323" s="12" t="s">
        <v>354</v>
      </c>
      <c r="E323" s="12" t="s">
        <v>330</v>
      </c>
      <c r="F323" s="61" t="s">
        <v>282</v>
      </c>
      <c r="G323" s="12"/>
      <c r="H323" s="13">
        <f t="shared" ref="H323:J324" si="50">H325</f>
        <v>226.435</v>
      </c>
      <c r="I323" s="13">
        <f t="shared" ref="I323" si="51">I325</f>
        <v>226.435</v>
      </c>
      <c r="J323" s="13">
        <f t="shared" si="50"/>
        <v>212.5</v>
      </c>
      <c r="K323" s="96">
        <f t="shared" si="47"/>
        <v>93.845916046547572</v>
      </c>
    </row>
    <row r="324" spans="1:11" ht="93.75">
      <c r="B324" s="16" t="s">
        <v>284</v>
      </c>
      <c r="C324" s="47">
        <v>992</v>
      </c>
      <c r="D324" s="12" t="s">
        <v>354</v>
      </c>
      <c r="E324" s="12" t="s">
        <v>330</v>
      </c>
      <c r="F324" s="61" t="s">
        <v>283</v>
      </c>
      <c r="G324" s="12"/>
      <c r="H324" s="13">
        <f t="shared" si="50"/>
        <v>226.435</v>
      </c>
      <c r="I324" s="13">
        <f t="shared" ref="I324" si="52">I326</f>
        <v>226.435</v>
      </c>
      <c r="J324" s="13">
        <f t="shared" si="50"/>
        <v>212.5</v>
      </c>
      <c r="K324" s="96">
        <f t="shared" si="47"/>
        <v>93.845916046547572</v>
      </c>
    </row>
    <row r="325" spans="1:11" s="50" customFormat="1" ht="28.5" customHeight="1">
      <c r="A325" s="49"/>
      <c r="B325" s="16" t="s">
        <v>312</v>
      </c>
      <c r="C325" s="47">
        <v>992</v>
      </c>
      <c r="D325" s="12" t="s">
        <v>354</v>
      </c>
      <c r="E325" s="12" t="s">
        <v>330</v>
      </c>
      <c r="F325" s="61" t="s">
        <v>285</v>
      </c>
      <c r="G325" s="12"/>
      <c r="H325" s="13">
        <f>H326</f>
        <v>226.435</v>
      </c>
      <c r="I325" s="13">
        <f>I326</f>
        <v>226.435</v>
      </c>
      <c r="J325" s="13">
        <f>J326</f>
        <v>212.5</v>
      </c>
      <c r="K325" s="96">
        <f t="shared" si="47"/>
        <v>93.845916046547572</v>
      </c>
    </row>
    <row r="326" spans="1:11" ht="56.25">
      <c r="B326" s="11" t="s">
        <v>28</v>
      </c>
      <c r="C326" s="47">
        <v>992</v>
      </c>
      <c r="D326" s="12" t="s">
        <v>354</v>
      </c>
      <c r="E326" s="12" t="s">
        <v>330</v>
      </c>
      <c r="F326" s="61" t="s">
        <v>285</v>
      </c>
      <c r="G326" s="12" t="s">
        <v>29</v>
      </c>
      <c r="H326" s="13">
        <f>200+26.435</f>
        <v>226.435</v>
      </c>
      <c r="I326" s="13">
        <f>200+26.435</f>
        <v>226.435</v>
      </c>
      <c r="J326" s="13">
        <v>212.5</v>
      </c>
      <c r="K326" s="96">
        <f t="shared" si="47"/>
        <v>93.845916046547572</v>
      </c>
    </row>
    <row r="327" spans="1:11" s="55" customFormat="1" ht="35.450000000000003" customHeight="1">
      <c r="A327" s="51"/>
      <c r="B327" s="45" t="s">
        <v>357</v>
      </c>
      <c r="C327" s="47">
        <v>992</v>
      </c>
      <c r="D327" s="32" t="s">
        <v>333</v>
      </c>
      <c r="E327" s="32"/>
      <c r="F327" s="32"/>
      <c r="G327" s="32"/>
      <c r="H327" s="30">
        <f>H328</f>
        <v>10689</v>
      </c>
      <c r="I327" s="30">
        <f>I328</f>
        <v>10689</v>
      </c>
      <c r="J327" s="30">
        <f>J328</f>
        <v>10597.2</v>
      </c>
      <c r="K327" s="95">
        <f>K328</f>
        <v>99.141173168678094</v>
      </c>
    </row>
    <row r="328" spans="1:11" ht="26.25" customHeight="1">
      <c r="B328" s="43" t="s">
        <v>358</v>
      </c>
      <c r="C328" s="47">
        <v>992</v>
      </c>
      <c r="D328" s="12" t="s">
        <v>333</v>
      </c>
      <c r="E328" s="12" t="s">
        <v>321</v>
      </c>
      <c r="F328" s="12"/>
      <c r="G328" s="12"/>
      <c r="H328" s="13">
        <f>H330</f>
        <v>10689</v>
      </c>
      <c r="I328" s="13">
        <f>I330</f>
        <v>10689</v>
      </c>
      <c r="J328" s="13">
        <f>J330</f>
        <v>10597.2</v>
      </c>
      <c r="K328" s="96">
        <f t="shared" si="47"/>
        <v>99.141173168678094</v>
      </c>
    </row>
    <row r="329" spans="1:11" ht="74.45" customHeight="1">
      <c r="B329" s="14" t="s">
        <v>105</v>
      </c>
      <c r="C329" s="47">
        <v>992</v>
      </c>
      <c r="D329" s="12" t="s">
        <v>333</v>
      </c>
      <c r="E329" s="12" t="s">
        <v>321</v>
      </c>
      <c r="F329" s="12" t="s">
        <v>131</v>
      </c>
      <c r="G329" s="12"/>
      <c r="H329" s="13">
        <f t="shared" ref="H329:J330" si="53">H330</f>
        <v>10689</v>
      </c>
      <c r="I329" s="13">
        <f t="shared" si="53"/>
        <v>10689</v>
      </c>
      <c r="J329" s="13">
        <f t="shared" si="53"/>
        <v>10597.2</v>
      </c>
      <c r="K329" s="96">
        <f t="shared" si="47"/>
        <v>99.141173168678094</v>
      </c>
    </row>
    <row r="330" spans="1:11" ht="75">
      <c r="B330" s="14" t="s">
        <v>152</v>
      </c>
      <c r="C330" s="47">
        <v>992</v>
      </c>
      <c r="D330" s="12" t="s">
        <v>333</v>
      </c>
      <c r="E330" s="12" t="s">
        <v>321</v>
      </c>
      <c r="F330" s="12" t="s">
        <v>263</v>
      </c>
      <c r="G330" s="12"/>
      <c r="H330" s="13">
        <f t="shared" si="53"/>
        <v>10689</v>
      </c>
      <c r="I330" s="13">
        <f t="shared" si="53"/>
        <v>10689</v>
      </c>
      <c r="J330" s="13">
        <f t="shared" si="53"/>
        <v>10597.2</v>
      </c>
      <c r="K330" s="96">
        <f t="shared" si="47"/>
        <v>99.141173168678094</v>
      </c>
    </row>
    <row r="331" spans="1:11" ht="43.15" customHeight="1">
      <c r="B331" s="14" t="s">
        <v>265</v>
      </c>
      <c r="C331" s="47">
        <v>992</v>
      </c>
      <c r="D331" s="12" t="s">
        <v>333</v>
      </c>
      <c r="E331" s="12" t="s">
        <v>321</v>
      </c>
      <c r="F331" s="12" t="s">
        <v>264</v>
      </c>
      <c r="G331" s="12"/>
      <c r="H331" s="13">
        <f>H332+H334</f>
        <v>10689</v>
      </c>
      <c r="I331" s="13">
        <f>I332+I334</f>
        <v>10689</v>
      </c>
      <c r="J331" s="13">
        <f>J332+J334</f>
        <v>10597.2</v>
      </c>
      <c r="K331" s="96">
        <f t="shared" si="47"/>
        <v>99.141173168678094</v>
      </c>
    </row>
    <row r="332" spans="1:11" ht="24.6" customHeight="1">
      <c r="B332" s="11" t="s">
        <v>79</v>
      </c>
      <c r="C332" s="47">
        <v>992</v>
      </c>
      <c r="D332" s="12" t="s">
        <v>333</v>
      </c>
      <c r="E332" s="12" t="s">
        <v>321</v>
      </c>
      <c r="F332" s="12" t="s">
        <v>266</v>
      </c>
      <c r="G332" s="12"/>
      <c r="H332" s="13">
        <f>H333</f>
        <v>10006.4</v>
      </c>
      <c r="I332" s="13">
        <f>I333</f>
        <v>10006.4</v>
      </c>
      <c r="J332" s="13">
        <f>J333</f>
        <v>9914.6</v>
      </c>
      <c r="K332" s="96">
        <f t="shared" si="47"/>
        <v>99.082587144227702</v>
      </c>
    </row>
    <row r="333" spans="1:11" ht="29.45" customHeight="1">
      <c r="B333" s="14" t="s">
        <v>55</v>
      </c>
      <c r="C333" s="47">
        <v>992</v>
      </c>
      <c r="D333" s="12" t="s">
        <v>333</v>
      </c>
      <c r="E333" s="12" t="s">
        <v>321</v>
      </c>
      <c r="F333" s="12" t="s">
        <v>266</v>
      </c>
      <c r="G333" s="12" t="s">
        <v>44</v>
      </c>
      <c r="H333" s="13">
        <f>10139.4-100-33</f>
        <v>10006.4</v>
      </c>
      <c r="I333" s="13">
        <f>10139.4-100-33</f>
        <v>10006.4</v>
      </c>
      <c r="J333" s="13">
        <v>9914.6</v>
      </c>
      <c r="K333" s="96">
        <f t="shared" si="47"/>
        <v>99.082587144227702</v>
      </c>
    </row>
    <row r="334" spans="1:11" ht="38.25" customHeight="1">
      <c r="B334" s="11" t="s">
        <v>454</v>
      </c>
      <c r="C334" s="47">
        <v>992</v>
      </c>
      <c r="D334" s="12" t="s">
        <v>333</v>
      </c>
      <c r="E334" s="12" t="s">
        <v>321</v>
      </c>
      <c r="F334" s="12" t="s">
        <v>404</v>
      </c>
      <c r="G334" s="12"/>
      <c r="H334" s="13">
        <f>H335</f>
        <v>682.6</v>
      </c>
      <c r="I334" s="13">
        <f>I335</f>
        <v>682.6</v>
      </c>
      <c r="J334" s="13">
        <f>J335</f>
        <v>682.6</v>
      </c>
      <c r="K334" s="96">
        <f t="shared" si="47"/>
        <v>100</v>
      </c>
    </row>
    <row r="335" spans="1:11" ht="29.45" customHeight="1">
      <c r="B335" s="14" t="s">
        <v>55</v>
      </c>
      <c r="C335" s="47">
        <v>992</v>
      </c>
      <c r="D335" s="12" t="s">
        <v>333</v>
      </c>
      <c r="E335" s="12" t="s">
        <v>321</v>
      </c>
      <c r="F335" s="12" t="s">
        <v>404</v>
      </c>
      <c r="G335" s="12" t="s">
        <v>44</v>
      </c>
      <c r="H335" s="13">
        <f>649.6+33</f>
        <v>682.6</v>
      </c>
      <c r="I335" s="13">
        <f>649.6+33</f>
        <v>682.6</v>
      </c>
      <c r="J335" s="13">
        <f>649.6+33</f>
        <v>682.6</v>
      </c>
      <c r="K335" s="96">
        <f t="shared" si="47"/>
        <v>100</v>
      </c>
    </row>
    <row r="336" spans="1:11" s="55" customFormat="1" ht="37.9" customHeight="1">
      <c r="A336" s="51"/>
      <c r="B336" s="45" t="s">
        <v>59</v>
      </c>
      <c r="C336" s="47">
        <v>992</v>
      </c>
      <c r="D336" s="32" t="s">
        <v>335</v>
      </c>
      <c r="E336" s="32"/>
      <c r="F336" s="32"/>
      <c r="G336" s="32"/>
      <c r="H336" s="30">
        <f t="shared" ref="H336:K337" si="54">H337</f>
        <v>411</v>
      </c>
      <c r="I336" s="30">
        <f t="shared" si="54"/>
        <v>411</v>
      </c>
      <c r="J336" s="30">
        <f t="shared" si="54"/>
        <v>411</v>
      </c>
      <c r="K336" s="95">
        <f t="shared" si="54"/>
        <v>100</v>
      </c>
    </row>
    <row r="337" spans="2:11" ht="39" customHeight="1">
      <c r="B337" s="48" t="s">
        <v>60</v>
      </c>
      <c r="C337" s="47">
        <v>992</v>
      </c>
      <c r="D337" s="12" t="s">
        <v>335</v>
      </c>
      <c r="E337" s="12" t="s">
        <v>321</v>
      </c>
      <c r="F337" s="12"/>
      <c r="G337" s="12"/>
      <c r="H337" s="13">
        <f t="shared" si="54"/>
        <v>411</v>
      </c>
      <c r="I337" s="13">
        <f t="shared" si="54"/>
        <v>411</v>
      </c>
      <c r="J337" s="13">
        <f t="shared" si="54"/>
        <v>411</v>
      </c>
      <c r="K337" s="96">
        <f t="shared" si="47"/>
        <v>100</v>
      </c>
    </row>
    <row r="338" spans="2:11" ht="27" customHeight="1">
      <c r="B338" s="15" t="s">
        <v>61</v>
      </c>
      <c r="C338" s="47">
        <v>992</v>
      </c>
      <c r="D338" s="12" t="s">
        <v>335</v>
      </c>
      <c r="E338" s="12" t="s">
        <v>321</v>
      </c>
      <c r="F338" s="12" t="s">
        <v>297</v>
      </c>
      <c r="G338" s="12"/>
      <c r="H338" s="13">
        <f>H340</f>
        <v>411</v>
      </c>
      <c r="I338" s="13">
        <f>I340</f>
        <v>411</v>
      </c>
      <c r="J338" s="13">
        <f>J340</f>
        <v>411</v>
      </c>
      <c r="K338" s="96">
        <f t="shared" si="47"/>
        <v>100</v>
      </c>
    </row>
    <row r="339" spans="2:11" ht="27" customHeight="1">
      <c r="B339" s="15" t="s">
        <v>62</v>
      </c>
      <c r="C339" s="47">
        <v>992</v>
      </c>
      <c r="D339" s="12" t="s">
        <v>335</v>
      </c>
      <c r="E339" s="12" t="s">
        <v>321</v>
      </c>
      <c r="F339" s="12" t="s">
        <v>298</v>
      </c>
      <c r="G339" s="12"/>
      <c r="H339" s="13">
        <f>H340</f>
        <v>411</v>
      </c>
      <c r="I339" s="13">
        <f>I340</f>
        <v>411</v>
      </c>
      <c r="J339" s="13">
        <f>J340</f>
        <v>411</v>
      </c>
      <c r="K339" s="96">
        <f t="shared" si="47"/>
        <v>100</v>
      </c>
    </row>
    <row r="340" spans="2:11" ht="27" customHeight="1">
      <c r="B340" s="15" t="s">
        <v>63</v>
      </c>
      <c r="C340" s="47">
        <v>992</v>
      </c>
      <c r="D340" s="12" t="s">
        <v>335</v>
      </c>
      <c r="E340" s="12" t="s">
        <v>321</v>
      </c>
      <c r="F340" s="12" t="s">
        <v>298</v>
      </c>
      <c r="G340" s="12" t="s">
        <v>64</v>
      </c>
      <c r="H340" s="13">
        <f>1408.8-630.8+101.6-468.6</f>
        <v>411</v>
      </c>
      <c r="I340" s="13">
        <f>1408.8-630.8+101.6-468.6</f>
        <v>411</v>
      </c>
      <c r="J340" s="13">
        <f>1408.8-630.8+101.6-468.6</f>
        <v>411</v>
      </c>
      <c r="K340" s="96">
        <f t="shared" si="47"/>
        <v>100</v>
      </c>
    </row>
    <row r="341" spans="2:11">
      <c r="B341" s="16"/>
      <c r="C341" s="63"/>
      <c r="D341" s="63"/>
      <c r="E341" s="63"/>
      <c r="F341" s="64"/>
      <c r="G341" s="64"/>
      <c r="H341" s="65"/>
      <c r="I341" s="65"/>
      <c r="J341" s="65"/>
      <c r="K341" s="97"/>
    </row>
    <row r="342" spans="2:11" ht="43.5" customHeight="1">
      <c r="B342" s="27" t="s">
        <v>65</v>
      </c>
      <c r="C342" s="66"/>
      <c r="D342" s="67"/>
      <c r="E342" s="67"/>
      <c r="F342" s="68"/>
      <c r="G342" s="68"/>
    </row>
    <row r="343" spans="2:11">
      <c r="B343" s="27" t="s">
        <v>1</v>
      </c>
      <c r="C343" s="66"/>
      <c r="D343" s="67"/>
      <c r="E343" s="67"/>
      <c r="F343" s="68"/>
      <c r="G343" s="68"/>
    </row>
    <row r="344" spans="2:11">
      <c r="B344" s="17" t="s">
        <v>66</v>
      </c>
      <c r="F344" s="60"/>
      <c r="H344" s="59"/>
      <c r="I344" s="59"/>
      <c r="J344" s="59"/>
      <c r="K344" s="93" t="s">
        <v>0</v>
      </c>
    </row>
    <row r="345" spans="2:11">
      <c r="B345" s="17"/>
      <c r="F345" s="108"/>
      <c r="G345" s="108"/>
      <c r="H345" s="108"/>
      <c r="I345" s="108"/>
      <c r="J345" s="108"/>
      <c r="K345" s="108"/>
    </row>
    <row r="346" spans="2:11">
      <c r="C346" s="39"/>
      <c r="D346" s="37"/>
      <c r="E346" s="37"/>
      <c r="F346" s="108"/>
      <c r="G346" s="108"/>
      <c r="H346" s="108"/>
      <c r="I346" s="108"/>
      <c r="J346" s="108"/>
      <c r="K346" s="108"/>
    </row>
  </sheetData>
  <mergeCells count="6">
    <mergeCell ref="F345:K345"/>
    <mergeCell ref="F346:K346"/>
    <mergeCell ref="D4:K4"/>
    <mergeCell ref="D5:K5"/>
    <mergeCell ref="B11:K13"/>
    <mergeCell ref="H6:J9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workbookViewId="0">
      <selection activeCell="B39" sqref="B39"/>
    </sheetView>
  </sheetViews>
  <sheetFormatPr defaultRowHeight="15"/>
  <cols>
    <col min="1" max="1" width="7.42578125" customWidth="1"/>
    <col min="2" max="2" width="52" customWidth="1"/>
    <col min="3" max="3" width="7.5703125" customWidth="1"/>
    <col min="4" max="4" width="7" customWidth="1"/>
    <col min="5" max="5" width="5.42578125" customWidth="1"/>
    <col min="6" max="6" width="13.42578125" customWidth="1"/>
    <col min="7" max="7" width="12.7109375" customWidth="1"/>
    <col min="8" max="8" width="20.140625" customWidth="1"/>
  </cols>
  <sheetData>
    <row r="1" spans="1:8" s="20" customFormat="1" ht="18.75">
      <c r="A1" s="81"/>
      <c r="B1" s="82"/>
      <c r="C1" s="51"/>
      <c r="D1" s="108"/>
      <c r="E1" s="108"/>
      <c r="F1" s="108"/>
      <c r="G1" s="108"/>
      <c r="H1" s="108"/>
    </row>
    <row r="2" spans="1:8" s="50" customFormat="1" ht="18.75" customHeight="1">
      <c r="A2" s="49"/>
      <c r="B2" s="21" t="s">
        <v>470</v>
      </c>
      <c r="C2" s="116" t="s">
        <v>473</v>
      </c>
      <c r="D2" s="116"/>
      <c r="E2" s="116"/>
      <c r="F2" s="116"/>
      <c r="G2" s="116"/>
      <c r="H2" s="116"/>
    </row>
    <row r="3" spans="1:8" s="85" customFormat="1" ht="18.75">
      <c r="A3" s="83"/>
      <c r="B3" s="84"/>
      <c r="C3" s="109" t="s">
        <v>455</v>
      </c>
      <c r="D3" s="109"/>
      <c r="E3" s="109"/>
      <c r="F3" s="109"/>
      <c r="G3" s="109"/>
      <c r="H3" s="109"/>
    </row>
    <row r="4" spans="1:8" s="85" customFormat="1" ht="18.75">
      <c r="A4" s="83"/>
      <c r="B4" s="84"/>
      <c r="C4" s="114" t="s">
        <v>1</v>
      </c>
      <c r="D4" s="114"/>
      <c r="E4" s="114"/>
      <c r="F4" s="114"/>
      <c r="G4" s="114"/>
      <c r="H4" s="114"/>
    </row>
    <row r="5" spans="1:8" s="85" customFormat="1" ht="18.75">
      <c r="A5" s="83"/>
      <c r="B5" s="86"/>
      <c r="C5" s="115" t="s">
        <v>471</v>
      </c>
      <c r="D5" s="115"/>
      <c r="E5" s="115"/>
      <c r="F5" s="115"/>
      <c r="G5" s="115"/>
      <c r="H5" s="115"/>
    </row>
    <row r="6" spans="1:8" s="85" customFormat="1" ht="16.5" customHeight="1">
      <c r="A6" s="83"/>
      <c r="B6" s="86"/>
      <c r="C6" s="115" t="s">
        <v>472</v>
      </c>
      <c r="D6" s="115"/>
      <c r="E6" s="115"/>
      <c r="F6" s="115"/>
      <c r="G6" s="115"/>
      <c r="H6" s="115"/>
    </row>
    <row r="7" spans="1:8" s="20" customFormat="1" ht="26.25" customHeight="1">
      <c r="A7" s="80"/>
      <c r="B7" s="111" t="s">
        <v>469</v>
      </c>
      <c r="C7" s="111"/>
      <c r="D7" s="111"/>
      <c r="E7" s="111"/>
      <c r="F7" s="111"/>
      <c r="G7" s="111"/>
      <c r="H7" s="111"/>
    </row>
    <row r="8" spans="1:8" s="20" customFormat="1" ht="18.75">
      <c r="A8" s="80"/>
      <c r="B8" s="111"/>
      <c r="C8" s="111"/>
      <c r="D8" s="111"/>
      <c r="E8" s="111"/>
      <c r="F8" s="111"/>
      <c r="G8" s="111"/>
      <c r="H8" s="111"/>
    </row>
    <row r="9" spans="1:8" s="20" customFormat="1" ht="8.25" customHeight="1">
      <c r="A9" s="80"/>
      <c r="B9" s="111"/>
      <c r="C9" s="111"/>
      <c r="D9" s="111"/>
      <c r="E9" s="111"/>
      <c r="F9" s="111"/>
      <c r="G9" s="111"/>
      <c r="H9" s="111"/>
    </row>
    <row r="10" spans="1:8" s="20" customFormat="1" ht="37.5">
      <c r="A10" s="9" t="s">
        <v>153</v>
      </c>
      <c r="B10" s="10" t="s">
        <v>17</v>
      </c>
      <c r="C10" s="38" t="s">
        <v>315</v>
      </c>
      <c r="D10" s="38" t="s">
        <v>316</v>
      </c>
      <c r="E10" s="38" t="s">
        <v>317</v>
      </c>
      <c r="F10" s="28" t="s">
        <v>18</v>
      </c>
      <c r="G10" s="28" t="s">
        <v>19</v>
      </c>
      <c r="H10" s="28" t="s">
        <v>2</v>
      </c>
    </row>
    <row r="11" spans="1:8" s="20" customFormat="1" ht="18.75">
      <c r="A11" s="10">
        <v>1</v>
      </c>
      <c r="B11" s="10">
        <v>2</v>
      </c>
      <c r="C11" s="38">
        <v>3</v>
      </c>
      <c r="D11" s="38">
        <v>4</v>
      </c>
      <c r="E11" s="38">
        <v>5</v>
      </c>
      <c r="F11" s="28">
        <v>6</v>
      </c>
      <c r="G11" s="28">
        <v>7</v>
      </c>
      <c r="H11" s="28">
        <v>8</v>
      </c>
    </row>
    <row r="12" spans="1:8" s="20" customFormat="1" ht="18.75">
      <c r="A12" s="80"/>
      <c r="B12" s="22" t="s">
        <v>20</v>
      </c>
      <c r="C12" s="32"/>
      <c r="D12" s="12"/>
      <c r="E12" s="12"/>
      <c r="F12" s="29"/>
      <c r="G12" s="29"/>
      <c r="H12" s="30">
        <v>229681.4</v>
      </c>
    </row>
    <row r="14" spans="1:8" s="20" customFormat="1" ht="68.45" customHeight="1">
      <c r="A14" s="51">
        <v>2</v>
      </c>
      <c r="B14" s="40" t="s">
        <v>33</v>
      </c>
      <c r="C14" s="42" t="s">
        <v>324</v>
      </c>
      <c r="D14" s="12"/>
      <c r="E14" s="12"/>
      <c r="F14" s="12"/>
      <c r="G14" s="12"/>
      <c r="H14" s="30">
        <v>227991.1</v>
      </c>
    </row>
    <row r="15" spans="1:8" s="20" customFormat="1" ht="18.75">
      <c r="A15" s="81"/>
      <c r="B15" s="43" t="s">
        <v>343</v>
      </c>
      <c r="C15" s="42" t="s">
        <v>324</v>
      </c>
      <c r="D15" s="12" t="s">
        <v>328</v>
      </c>
      <c r="E15" s="12" t="s">
        <v>337</v>
      </c>
      <c r="F15" s="12"/>
      <c r="G15" s="12"/>
      <c r="H15" s="30">
        <f>H16</f>
        <v>38541.800000000003</v>
      </c>
    </row>
    <row r="16" spans="1:8" s="20" customFormat="1" ht="93.75">
      <c r="A16" s="81"/>
      <c r="B16" s="14" t="s">
        <v>457</v>
      </c>
      <c r="C16" s="42" t="s">
        <v>324</v>
      </c>
      <c r="D16" s="12" t="s">
        <v>328</v>
      </c>
      <c r="E16" s="12" t="s">
        <v>337</v>
      </c>
      <c r="F16" s="12" t="s">
        <v>118</v>
      </c>
      <c r="G16" s="12"/>
      <c r="H16" s="30">
        <f>H17</f>
        <v>38541.800000000003</v>
      </c>
    </row>
    <row r="17" spans="1:8" s="20" customFormat="1" ht="75">
      <c r="A17" s="81"/>
      <c r="B17" s="14" t="s">
        <v>458</v>
      </c>
      <c r="C17" s="42" t="s">
        <v>324</v>
      </c>
      <c r="D17" s="12" t="s">
        <v>328</v>
      </c>
      <c r="E17" s="12" t="s">
        <v>337</v>
      </c>
      <c r="F17" s="12" t="s">
        <v>216</v>
      </c>
      <c r="G17" s="12"/>
      <c r="H17" s="13">
        <f>H18+H21</f>
        <v>38541.800000000003</v>
      </c>
    </row>
    <row r="18" spans="1:8" s="50" customFormat="1" ht="56.25">
      <c r="A18" s="49"/>
      <c r="B18" s="14" t="s">
        <v>459</v>
      </c>
      <c r="C18" s="42" t="s">
        <v>324</v>
      </c>
      <c r="D18" s="12" t="s">
        <v>328</v>
      </c>
      <c r="E18" s="12" t="s">
        <v>337</v>
      </c>
      <c r="F18" s="12" t="s">
        <v>217</v>
      </c>
      <c r="G18" s="12"/>
      <c r="H18" s="13">
        <f>H19</f>
        <v>2000</v>
      </c>
    </row>
    <row r="19" spans="1:8" s="50" customFormat="1" ht="94.5" customHeight="1">
      <c r="A19" s="49"/>
      <c r="B19" s="14" t="s">
        <v>460</v>
      </c>
      <c r="C19" s="42" t="s">
        <v>324</v>
      </c>
      <c r="D19" s="12" t="s">
        <v>328</v>
      </c>
      <c r="E19" s="12" t="s">
        <v>337</v>
      </c>
      <c r="F19" s="12" t="s">
        <v>219</v>
      </c>
      <c r="G19" s="12"/>
      <c r="H19" s="13">
        <f>H20</f>
        <v>2000</v>
      </c>
    </row>
    <row r="20" spans="1:8" s="20" customFormat="1" ht="56.25">
      <c r="A20" s="81"/>
      <c r="B20" s="11" t="s">
        <v>28</v>
      </c>
      <c r="C20" s="42" t="s">
        <v>324</v>
      </c>
      <c r="D20" s="12" t="s">
        <v>328</v>
      </c>
      <c r="E20" s="12" t="s">
        <v>337</v>
      </c>
      <c r="F20" s="12" t="s">
        <v>219</v>
      </c>
      <c r="G20" s="12" t="s">
        <v>29</v>
      </c>
      <c r="H20" s="13">
        <v>2000</v>
      </c>
    </row>
    <row r="21" spans="1:8" s="20" customFormat="1" ht="69.75" customHeight="1">
      <c r="A21" s="81"/>
      <c r="B21" s="14" t="s">
        <v>461</v>
      </c>
      <c r="C21" s="42" t="s">
        <v>324</v>
      </c>
      <c r="D21" s="12" t="s">
        <v>328</v>
      </c>
      <c r="E21" s="12" t="s">
        <v>337</v>
      </c>
      <c r="F21" s="12" t="s">
        <v>462</v>
      </c>
      <c r="G21" s="12"/>
      <c r="H21" s="13">
        <f>H22+H24+H26+H28</f>
        <v>36541.800000000003</v>
      </c>
    </row>
    <row r="22" spans="1:8" s="50" customFormat="1" ht="37.5">
      <c r="A22" s="49"/>
      <c r="B22" s="14" t="s">
        <v>381</v>
      </c>
      <c r="C22" s="42" t="s">
        <v>324</v>
      </c>
      <c r="D22" s="12" t="s">
        <v>328</v>
      </c>
      <c r="E22" s="12" t="s">
        <v>337</v>
      </c>
      <c r="F22" s="12" t="s">
        <v>463</v>
      </c>
      <c r="G22" s="12"/>
      <c r="H22" s="13">
        <f>H23</f>
        <v>3857.2</v>
      </c>
    </row>
    <row r="23" spans="1:8" s="50" customFormat="1" ht="42" customHeight="1">
      <c r="A23" s="49"/>
      <c r="B23" s="11" t="s">
        <v>28</v>
      </c>
      <c r="C23" s="42" t="s">
        <v>324</v>
      </c>
      <c r="D23" s="12" t="s">
        <v>328</v>
      </c>
      <c r="E23" s="12" t="s">
        <v>337</v>
      </c>
      <c r="F23" s="12" t="s">
        <v>463</v>
      </c>
      <c r="G23" s="12" t="s">
        <v>29</v>
      </c>
      <c r="H23" s="13">
        <v>3857.2</v>
      </c>
    </row>
    <row r="24" spans="1:8" s="50" customFormat="1" ht="37.5">
      <c r="A24" s="49"/>
      <c r="B24" s="14" t="s">
        <v>464</v>
      </c>
      <c r="C24" s="42" t="s">
        <v>324</v>
      </c>
      <c r="D24" s="12" t="s">
        <v>328</v>
      </c>
      <c r="E24" s="12" t="s">
        <v>337</v>
      </c>
      <c r="F24" s="12" t="s">
        <v>465</v>
      </c>
      <c r="G24" s="12"/>
      <c r="H24" s="13">
        <f>H25</f>
        <v>23661.5</v>
      </c>
    </row>
    <row r="25" spans="1:8" s="50" customFormat="1" ht="25.15" customHeight="1">
      <c r="A25" s="49"/>
      <c r="B25" s="11" t="s">
        <v>28</v>
      </c>
      <c r="C25" s="42" t="s">
        <v>324</v>
      </c>
      <c r="D25" s="12" t="s">
        <v>328</v>
      </c>
      <c r="E25" s="12" t="s">
        <v>337</v>
      </c>
      <c r="F25" s="12" t="s">
        <v>465</v>
      </c>
      <c r="G25" s="12" t="s">
        <v>29</v>
      </c>
      <c r="H25" s="13">
        <v>23661.5</v>
      </c>
    </row>
    <row r="26" spans="1:8" s="20" customFormat="1" ht="56.25">
      <c r="A26" s="81"/>
      <c r="B26" s="14" t="s">
        <v>466</v>
      </c>
      <c r="C26" s="42" t="s">
        <v>324</v>
      </c>
      <c r="D26" s="12" t="s">
        <v>328</v>
      </c>
      <c r="E26" s="12" t="s">
        <v>337</v>
      </c>
      <c r="F26" s="12" t="s">
        <v>467</v>
      </c>
      <c r="G26" s="12"/>
      <c r="H26" s="13">
        <f>H27</f>
        <v>2409.9</v>
      </c>
    </row>
    <row r="27" spans="1:8" s="20" customFormat="1" ht="42.6" customHeight="1">
      <c r="A27" s="81"/>
      <c r="B27" s="11" t="s">
        <v>28</v>
      </c>
      <c r="C27" s="42" t="s">
        <v>324</v>
      </c>
      <c r="D27" s="12" t="s">
        <v>328</v>
      </c>
      <c r="E27" s="12" t="s">
        <v>337</v>
      </c>
      <c r="F27" s="12" t="s">
        <v>467</v>
      </c>
      <c r="G27" s="12" t="s">
        <v>29</v>
      </c>
      <c r="H27" s="13">
        <v>2409.9</v>
      </c>
    </row>
    <row r="28" spans="1:8" s="50" customFormat="1" ht="37.5">
      <c r="A28" s="49"/>
      <c r="B28" s="14" t="s">
        <v>398</v>
      </c>
      <c r="C28" s="42" t="s">
        <v>324</v>
      </c>
      <c r="D28" s="12" t="s">
        <v>328</v>
      </c>
      <c r="E28" s="12" t="s">
        <v>337</v>
      </c>
      <c r="F28" s="12" t="s">
        <v>468</v>
      </c>
      <c r="G28" s="12"/>
      <c r="H28" s="13">
        <f>H29</f>
        <v>6613.2</v>
      </c>
    </row>
    <row r="29" spans="1:8" s="50" customFormat="1" ht="42" customHeight="1">
      <c r="A29" s="49"/>
      <c r="B29" s="11" t="s">
        <v>28</v>
      </c>
      <c r="C29" s="42" t="s">
        <v>324</v>
      </c>
      <c r="D29" s="12" t="s">
        <v>328</v>
      </c>
      <c r="E29" s="12" t="s">
        <v>337</v>
      </c>
      <c r="F29" s="12" t="s">
        <v>468</v>
      </c>
      <c r="G29" s="12" t="s">
        <v>29</v>
      </c>
      <c r="H29" s="13">
        <v>6613.2</v>
      </c>
    </row>
    <row r="30" spans="1:8" s="50" customFormat="1" ht="13.5" customHeight="1">
      <c r="A30" s="49"/>
      <c r="B30" s="11"/>
      <c r="C30" s="42"/>
      <c r="D30" s="12"/>
      <c r="E30" s="12"/>
      <c r="F30" s="12"/>
      <c r="G30" s="12"/>
      <c r="H30" s="13"/>
    </row>
    <row r="31" spans="1:8" s="50" customFormat="1" ht="16.5" hidden="1" customHeight="1">
      <c r="A31" s="49"/>
      <c r="B31" s="11"/>
      <c r="C31" s="42"/>
      <c r="D31" s="12"/>
      <c r="E31" s="12"/>
      <c r="F31" s="12"/>
      <c r="G31" s="12"/>
      <c r="H31" s="13"/>
    </row>
    <row r="32" spans="1:8" s="50" customFormat="1" ht="39" customHeight="1">
      <c r="A32" s="49"/>
      <c r="B32" s="14" t="s">
        <v>474</v>
      </c>
      <c r="C32" s="42"/>
      <c r="D32" s="12"/>
      <c r="E32" s="12"/>
      <c r="F32" s="12"/>
      <c r="G32" s="12"/>
      <c r="H32" s="13" t="s">
        <v>456</v>
      </c>
    </row>
    <row r="33" spans="1:8" s="50" customFormat="1" ht="54.75" customHeight="1">
      <c r="A33" s="49"/>
      <c r="B33" s="11"/>
      <c r="C33" s="42"/>
      <c r="D33" s="12"/>
      <c r="E33" s="12"/>
      <c r="F33" s="12"/>
      <c r="G33" s="12"/>
      <c r="H33" s="13"/>
    </row>
  </sheetData>
  <mergeCells count="7">
    <mergeCell ref="B7:H9"/>
    <mergeCell ref="D1:H1"/>
    <mergeCell ref="C3:H3"/>
    <mergeCell ref="C4:H4"/>
    <mergeCell ref="C5:H5"/>
    <mergeCell ref="C6:H6"/>
    <mergeCell ref="C2:H2"/>
  </mergeCells>
  <pageMargins left="0.70866141732283472" right="0.70866141732283472" top="0.74803149606299213" bottom="0.74803149606299213" header="0.31496062992125984" footer="0.31496062992125984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Лист2</vt:lpstr>
      <vt:lpstr>Лист2 (2)</vt:lpstr>
      <vt:lpstr>бюджет 2016 Ведомственная (4)</vt:lpstr>
      <vt:lpstr>выписка</vt:lpstr>
      <vt:lpstr>'бюджет 2016 Ведомственная (4)'!Область_печати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Nastya</cp:lastModifiedBy>
  <cp:lastPrinted>2017-03-17T05:51:07Z</cp:lastPrinted>
  <dcterms:created xsi:type="dcterms:W3CDTF">2014-04-17T11:26:13Z</dcterms:created>
  <dcterms:modified xsi:type="dcterms:W3CDTF">2017-03-31T09:57:48Z</dcterms:modified>
</cp:coreProperties>
</file>